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https://fukuipref-my.sharepoint.com/personal/sangyo-gijutsu_pref_fukui_lg_jp/Documents/産業技術課 共有/06産学官連携推進Ｇ/05 技術開発補助金/R6-R8県内産業価値づくり支援事業/R8/02 チラシ・募集要領・交付要領・交付事務マニュアル/3_交付要領（原稿）/提出様式/"/>
    </mc:Choice>
  </mc:AlternateContent>
  <xr:revisionPtr revIDLastSave="6" documentId="13_ncr:1_{A8B10042-3018-488F-BDC4-9FB78FDF0AB4}" xr6:coauthVersionLast="47" xr6:coauthVersionMax="47" xr10:uidLastSave="{F2973FB8-311A-4234-A3B3-A6AA6A0DC25F}"/>
  <bookViews>
    <workbookView xWindow="-28920" yWindow="-120" windowWidth="29040" windowHeight="15720" tabRatio="838" xr2:uid="{772DFCFA-C0B1-482D-A296-13B1BE3D9A0E}"/>
  </bookViews>
  <sheets>
    <sheet name="経費実績書(総括表)" sheetId="12" r:id="rId1"/>
    <sheet name="経費実績書" sheetId="13" r:id="rId2"/>
    <sheet name="直接人件費明細" sheetId="11" r:id="rId3"/>
    <sheet name="支払照合表" sheetId="17" r:id="rId4"/>
    <sheet name="支払照合表 (旅費)" sheetId="18" r:id="rId5"/>
    <sheet name="支払照合表 (共同研究契約)" sheetId="19" r:id="rId6"/>
    <sheet name="取得財産管理台帳" sheetId="9" r:id="rId7"/>
    <sheet name="収支決算書" sheetId="16" r:id="rId8"/>
    <sheet name="補助対象物件受払簿" sheetId="10" r:id="rId9"/>
  </sheets>
  <definedNames>
    <definedName name="_xlnm.Print_Area" localSheetId="1">経費実績書!$A$1:$M$60</definedName>
    <definedName name="_xlnm.Print_Area" localSheetId="0">'経費実績書(総括表)'!$A$1:$G$29</definedName>
    <definedName name="_xlnm.Print_Area" localSheetId="3">支払照合表!$A$1:$R$31</definedName>
    <definedName name="_xlnm.Print_Area" localSheetId="5">'支払照合表 (共同研究契約)'!$A$1:$M$26</definedName>
    <definedName name="_xlnm.Print_Area" localSheetId="4">'支払照合表 (旅費)'!$A$1:$P$28</definedName>
    <definedName name="_xlnm.Print_Area" localSheetId="6">取得財産管理台帳!$A$1:$K$20</definedName>
    <definedName name="_xlnm.Print_Area" localSheetId="7">収支決算書!$A$1:$S$32</definedName>
    <definedName name="委託費補助対象経費">'経費実績書(総括表)'!$E$13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 i="12" l="1"/>
  <c r="E22" i="12"/>
  <c r="G18" i="12"/>
  <c r="E18" i="12"/>
  <c r="G15" i="12"/>
  <c r="E15" i="12"/>
  <c r="G13" i="12"/>
  <c r="E13" i="12"/>
  <c r="G10" i="12"/>
  <c r="E10" i="12"/>
  <c r="M57" i="13" l="1"/>
  <c r="H55" i="13" l="1"/>
  <c r="H51" i="13"/>
  <c r="H47" i="13"/>
  <c r="H56" i="13" s="1"/>
  <c r="H42" i="13"/>
  <c r="H38" i="13"/>
  <c r="H43" i="13" s="1"/>
  <c r="H35" i="13"/>
  <c r="H34" i="13"/>
  <c r="H28" i="13"/>
  <c r="H25" i="13"/>
  <c r="H29" i="13" s="1"/>
  <c r="H19" i="13"/>
  <c r="H14" i="13"/>
  <c r="H20" i="13" s="1"/>
  <c r="G23" i="12"/>
  <c r="H57" i="13" l="1"/>
  <c r="E12" i="16"/>
  <c r="E16" i="16" a="1"/>
  <c r="E16" i="16" s="1"/>
  <c r="E17" i="16" a="1"/>
  <c r="E17" i="16" s="1"/>
  <c r="E18" i="16" a="1"/>
  <c r="E18" i="16" s="1"/>
  <c r="E19" i="16" a="1"/>
  <c r="E19" i="16" s="1"/>
  <c r="E20" i="16" a="1"/>
  <c r="E20" i="16" s="1"/>
  <c r="E21" i="16" a="1"/>
  <c r="E21" i="16" s="1"/>
  <c r="E22" i="16" a="1"/>
  <c r="E22" i="16" s="1"/>
  <c r="E23" i="16" a="1"/>
  <c r="E23" i="16" s="1"/>
  <c r="E24" i="16" a="1"/>
  <c r="E24" i="16" s="1"/>
  <c r="E25" i="16" a="1"/>
  <c r="E25" i="16" s="1"/>
  <c r="E26" i="16" a="1"/>
  <c r="E26" i="16" s="1"/>
  <c r="I14" i="13"/>
  <c r="C8" i="12" s="1"/>
  <c r="K14" i="13"/>
  <c r="I19" i="13"/>
  <c r="K19" i="13"/>
  <c r="E9" i="12" s="1"/>
  <c r="I25" i="13"/>
  <c r="C11" i="12" s="1"/>
  <c r="K25" i="13"/>
  <c r="E11" i="12" s="1"/>
  <c r="I28" i="13"/>
  <c r="C12" i="12" s="1"/>
  <c r="K28" i="13"/>
  <c r="E12" i="12" s="1"/>
  <c r="I34" i="13"/>
  <c r="C14" i="12" s="1"/>
  <c r="K34" i="13"/>
  <c r="K35" i="13" s="1"/>
  <c r="I38" i="13"/>
  <c r="C16" i="12" s="1"/>
  <c r="K38" i="13"/>
  <c r="E16" i="12" s="1"/>
  <c r="I42" i="13"/>
  <c r="C17" i="12" s="1"/>
  <c r="K42" i="13"/>
  <c r="E17" i="12" s="1"/>
  <c r="I47" i="13"/>
  <c r="K47" i="13"/>
  <c r="I51" i="13"/>
  <c r="C20" i="12" s="1"/>
  <c r="K51" i="13"/>
  <c r="E20" i="12" s="1"/>
  <c r="I55" i="13"/>
  <c r="C21" i="12" s="1"/>
  <c r="K55" i="13"/>
  <c r="E21" i="12" s="1"/>
  <c r="E8" i="12"/>
  <c r="C9" i="12"/>
  <c r="E9" i="11"/>
  <c r="E21" i="11" s="1"/>
  <c r="H9" i="11"/>
  <c r="H21" i="11" s="1"/>
  <c r="K9" i="11"/>
  <c r="K21" i="11" s="1"/>
  <c r="E10" i="11"/>
  <c r="H10" i="11"/>
  <c r="K10" i="11"/>
  <c r="E11" i="11"/>
  <c r="H11" i="11"/>
  <c r="K11" i="11"/>
  <c r="E12" i="11"/>
  <c r="H12" i="11"/>
  <c r="K12" i="11"/>
  <c r="E13" i="11"/>
  <c r="H13" i="11"/>
  <c r="K13" i="11"/>
  <c r="E14" i="11"/>
  <c r="H14" i="11"/>
  <c r="K14" i="11"/>
  <c r="E15" i="11"/>
  <c r="H15" i="11"/>
  <c r="K15" i="11"/>
  <c r="E16" i="11"/>
  <c r="H16" i="11"/>
  <c r="K16" i="11"/>
  <c r="E17" i="11"/>
  <c r="H17" i="11"/>
  <c r="K17" i="11"/>
  <c r="E18" i="11"/>
  <c r="H18" i="11"/>
  <c r="K18" i="11"/>
  <c r="E19" i="11"/>
  <c r="H19" i="11"/>
  <c r="K19" i="11"/>
  <c r="E20" i="11"/>
  <c r="H20" i="11"/>
  <c r="K20" i="11"/>
  <c r="C21" i="11"/>
  <c r="D21" i="11"/>
  <c r="F21" i="11"/>
  <c r="G21" i="11"/>
  <c r="I21" i="11"/>
  <c r="J21" i="11"/>
  <c r="K20" i="13" l="1"/>
  <c r="I56" i="13"/>
  <c r="C22" i="12" s="1"/>
  <c r="K56" i="13"/>
  <c r="E19" i="12"/>
  <c r="K43" i="13"/>
  <c r="I43" i="13"/>
  <c r="C18" i="12" s="1"/>
  <c r="E14" i="12"/>
  <c r="I35" i="13"/>
  <c r="C15" i="12" s="1"/>
  <c r="K29" i="13"/>
  <c r="I20" i="13"/>
  <c r="C10" i="12" s="1"/>
  <c r="C19" i="12"/>
  <c r="I29" i="13"/>
  <c r="K57" i="13" l="1"/>
  <c r="E23" i="12" s="1"/>
  <c r="C13" i="12"/>
  <c r="I57" i="13"/>
  <c r="C23" i="12" s="1"/>
  <c r="F28" i="12" l="1"/>
  <c r="F27" i="12"/>
  <c r="F26" i="12"/>
  <c r="F29"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tc={8E05C83A-E193-4CA5-AA3D-6F02AB8F69D9}</author>
    <author>tc={45938C97-9834-4168-9DAC-2DE1397AFA70}</author>
    <author>tc={40996890-5050-4A88-B93A-6609E9037BD3}</author>
    <author>tc={29638BC8-0B9E-4D80-9ECA-7A18C12F6191}</author>
    <author>tc={D59FAF4C-3268-4C7D-ACA8-CFECE5B1A4E9}</author>
    <author>tc={83E5B9B0-3716-45AB-AA42-52D12663B78A}</author>
    <author>tc={378E60DB-CA14-4B15-9332-138ECE26970C}</author>
    <author>tc={168F5CA3-B931-4A89-B829-5947F657E130}</author>
  </authors>
  <commentList>
    <comment ref="L20" authorId="0" shapeId="0" xr:uid="{8E05C83A-E193-4CA5-AA3D-6F02AB8F69D9}">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型と補助率により、以下の式を用いる
〇A型（補助率：2/3）
　=ROUNDDOWN(K20*2/3,-3)
〇A型（補助率：3/4）
　=ROUNDDOWN(K20*3/4,-3)
〇B型（補助率：3/4）
　=ROUNDDOWN(K20*3/4,-3)
〇B型（補助率：4/5）
　=ROUNDDOWN(K20*4/5,-3)
</t>
      </text>
    </comment>
    <comment ref="L29" authorId="1" shapeId="0" xr:uid="{45938C97-9834-4168-9DAC-2DE1397AFA70}">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型と補助率により、以下の式を用いる
〇A型（補助率：2/3）
　=ROUNDDOWN(K20*2/3,-3)
〇A型（補助率：3/4）
　=ROUNDDOWN(K20*3/4,-3)
〇B型（補助率：3/4）
　=ROUNDDOWN(K20*3/4,-3)
〇B型（補助率：4/5）
　=ROUNDDOWN(K20*4/5,-3)
</t>
      </text>
    </comment>
    <comment ref="I30" authorId="2" shapeId="0" xr:uid="{40996890-5050-4A88-B93A-6609E9037BD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直接人件費は税を含めず記入すること
（例）
単価：3,000円、時間：100時間の場合
補助事業に要する経費：300,000円
補助対象経費　　　　  ：300,000円</t>
      </text>
    </comment>
    <comment ref="L35" authorId="3" shapeId="0" xr:uid="{29638BC8-0B9E-4D80-9ECA-7A18C12F6191}">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型と補助率により、以下の式を用いる
〇A型（補助率：2/3）
　=ROUNDDOWN(K20*2/3,-3)
〇A型（補助率：3/4）
　=ROUNDDOWN(K20*3/4,-3)
〇B型（補助率：3/4）
　=ROUNDDOWN(K20*3/4,-3)
〇B型（補助率：4/5）
　=ROUNDDOWN(K20*4/5,-3)
</t>
      </text>
    </comment>
    <comment ref="L43" authorId="4" shapeId="0" xr:uid="{D59FAF4C-3268-4C7D-ACA8-CFECE5B1A4E9}">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型と補助率により、以下の式を用いる
〇A型（補助率：2/3）
　=ROUNDDOWN(K20*2/3,-3)
〇A型（補助率：3/4）
　=ROUNDDOWN(K20*3/4,-3)
〇B型（補助率：3/4）
　=ROUNDDOWN(K20*3/4,-3)
〇B型（補助率：4/5）
　=ROUNDDOWN(K20*4/5,-3)
</t>
      </text>
    </comment>
    <comment ref="L56" authorId="5" shapeId="0" xr:uid="{83E5B9B0-3716-45AB-AA42-52D12663B78A}">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型と補助率により、以下の式を用いる
〇A型（補助率：2/3）
　=ROUNDDOWN(K20*2/3,-3)
〇A型（補助率：3/4）
　=ROUNDDOWN(K20*3/4,-3)
〇B型（補助率：3/4）
　=ROUNDDOWN(K20*3/4,-3)
〇B型（補助率：4/5）
　=ROUNDDOWN(K20*4/5,-3)
</t>
      </text>
    </comment>
    <comment ref="L57" authorId="6" shapeId="0" xr:uid="{378E60DB-CA14-4B15-9332-138ECE26970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右隣の合計額を基に記載
交付決定額、以下の場合：右隣セルと同額
交付決定額、超の場合：上限額を記載</t>
      </text>
    </comment>
    <comment ref="M57" authorId="7" shapeId="0" xr:uid="{168F5CA3-B931-4A89-B829-5947F657E13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〇補助交付申請額（中計）合計額
補助上限額（200万円、250万円、1,000万円、1,200万円）を超えた場合は、補助上限を左隣のセルに入力</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<sst xmlns="http://schemas.openxmlformats.org/spreadsheetml/2006/main" count="557" uniqueCount="241">
  <si>
    <t>区分</t>
  </si>
  <si>
    <t>種　別</t>
  </si>
  <si>
    <t>（税込）</t>
  </si>
  <si>
    <t>補助対象経費</t>
  </si>
  <si>
    <t>（税抜）</t>
  </si>
  <si>
    <t>合　計</t>
  </si>
  <si>
    <t>種　　別</t>
  </si>
  <si>
    <t>内　容</t>
  </si>
  <si>
    <t>仕　様</t>
  </si>
  <si>
    <t>単位</t>
  </si>
  <si>
    <t>数量</t>
  </si>
  <si>
    <t>単価</t>
  </si>
  <si>
    <t>備　考</t>
  </si>
  <si>
    <t>※「補助対象経費」には、「補助事業に要する経費」のうち補助対象となる経費（消費税抜き）を記載すること。</t>
  </si>
  <si>
    <t>※「直接人件費」には、補助対象とする研究者名を記載すること。</t>
  </si>
  <si>
    <t>（単位：円）</t>
    <phoneticPr fontId="6"/>
  </si>
  <si>
    <t>　（単位：円）</t>
    <phoneticPr fontId="6"/>
  </si>
  <si>
    <t>補助対象
経　　費</t>
    <phoneticPr fontId="6"/>
  </si>
  <si>
    <t>補助金
交　付
申請額</t>
    <rPh sb="4" eb="5">
      <t>コウ</t>
    </rPh>
    <rPh sb="6" eb="7">
      <t>ツキ</t>
    </rPh>
    <rPh sb="8" eb="11">
      <t>シンセイガク</t>
    </rPh>
    <phoneticPr fontId="6"/>
  </si>
  <si>
    <t>（税抜）</t>
    <phoneticPr fontId="6"/>
  </si>
  <si>
    <t>※「補助金交付申請額」は、「補助対象経費」のうちで補助金の交付を希望する額で、「補助対象経費」の区分中計に補助率を乗じた額以内
（区分中計のみ記入。千円未満は切り捨てること。）、かつその合計額は補助限度額以内とすること。</t>
    <phoneticPr fontId="6"/>
  </si>
  <si>
    <r>
      <t>２　</t>
    </r>
    <r>
      <rPr>
        <sz val="10.5"/>
        <color theme="1"/>
        <rFont val="ＭＳ 明朝"/>
        <family val="1"/>
        <charset val="128"/>
      </rPr>
      <t>直接人件費明細</t>
    </r>
  </si>
  <si>
    <t>研究者氏名</t>
  </si>
  <si>
    <t>健保等級等</t>
  </si>
  <si>
    <t>人件費（AxB）</t>
  </si>
  <si>
    <t>合　　計</t>
  </si>
  <si>
    <t>※必要に応じ、行・列を追加・削除して使用すること。</t>
  </si>
  <si>
    <t>※必要証拠書類（健保等級適用者：補助事業研究週報，健保等級証明書，賃金台帳等、健保等級適用者以外で年額給与、月額給与の者：補助事業研究週報，雇用契約書，賃金台帳等、健保等級適用者以外で日額、時給の者：補助事業研究週報，雇用契約書，給与明細書，給与支払証明書等）を添付すること。</t>
  </si>
  <si>
    <t>※「人件費対象者」は交付申請書にて人件費対象と記載した方が対象です。計画変更承認申請をし、承認を受けていない人の人件費は対象外です。</t>
  </si>
  <si>
    <t>→</t>
    <phoneticPr fontId="6"/>
  </si>
  <si>
    <t>年（和暦）</t>
    <rPh sb="0" eb="1">
      <t>ネン</t>
    </rPh>
    <rPh sb="2" eb="4">
      <t>ワレキ</t>
    </rPh>
    <phoneticPr fontId="6"/>
  </si>
  <si>
    <t>月</t>
    <rPh sb="0" eb="1">
      <t>ゲツ</t>
    </rPh>
    <phoneticPr fontId="6"/>
  </si>
  <si>
    <t>○月</t>
    <rPh sb="1" eb="2">
      <t>ガツ</t>
    </rPh>
    <phoneticPr fontId="6"/>
  </si>
  <si>
    <t>令和○年</t>
    <rPh sb="0" eb="2">
      <t>レイワ</t>
    </rPh>
    <rPh sb="3" eb="4">
      <t>ネン</t>
    </rPh>
    <phoneticPr fontId="6"/>
  </si>
  <si>
    <t>○○級</t>
    <rPh sb="2" eb="3">
      <t>キュウ</t>
    </rPh>
    <phoneticPr fontId="6"/>
  </si>
  <si>
    <t>○○　○○</t>
    <phoneticPr fontId="6"/>
  </si>
  <si>
    <t>時間単価（A)</t>
    <rPh sb="2" eb="4">
      <t>タンカ</t>
    </rPh>
    <phoneticPr fontId="6"/>
  </si>
  <si>
    <t>本事業
従事時間（B）</t>
    <rPh sb="4" eb="6">
      <t>ジュウジ</t>
    </rPh>
    <rPh sb="6" eb="8">
      <t>ジカン</t>
    </rPh>
    <phoneticPr fontId="6"/>
  </si>
  <si>
    <t>氏名</t>
  </si>
  <si>
    <t>口座照合</t>
  </si>
  <si>
    <t>備考</t>
  </si>
  <si>
    <t>※必要に応じ、行を追加・削除して使用してください。</t>
  </si>
  <si>
    <t>補助金名　　　　</t>
    <phoneticPr fontId="6"/>
  </si>
  <si>
    <t>支払No.</t>
    <phoneticPr fontId="6"/>
  </si>
  <si>
    <t>支払先
企業名</t>
    <phoneticPr fontId="6"/>
  </si>
  <si>
    <t>補助事業者名</t>
    <phoneticPr fontId="6"/>
  </si>
  <si>
    <t>○○株式会社</t>
    <rPh sb="2" eb="6">
      <t>カブシキガイシャ</t>
    </rPh>
    <phoneticPr fontId="6"/>
  </si>
  <si>
    <t>所在地
担当者部署
氏名、連絡先</t>
    <phoneticPr fontId="6"/>
  </si>
  <si>
    <t>購入物品</t>
    <phoneticPr fontId="6"/>
  </si>
  <si>
    <t>見積書
[日付/金額]</t>
    <phoneticPr fontId="6"/>
  </si>
  <si>
    <t>請求書
[日付/金額]</t>
  </si>
  <si>
    <t>支払方法
[日付/金額]</t>
  </si>
  <si>
    <t>注文書・契約書
[日付/金額]</t>
  </si>
  <si>
    <t>納品書・検収書
[検収日]</t>
  </si>
  <si>
    <t>日付</t>
    <rPh sb="0" eb="2">
      <t>ヒヅケ</t>
    </rPh>
    <phoneticPr fontId="6"/>
  </si>
  <si>
    <t>検収日</t>
    <rPh sb="0" eb="3">
      <t>ケンシュウビ</t>
    </rPh>
    <phoneticPr fontId="6"/>
  </si>
  <si>
    <t>支払照合表</t>
    <rPh sb="0" eb="2">
      <t>シハライ</t>
    </rPh>
    <rPh sb="2" eb="5">
      <t>ショウゴウヒョウ</t>
    </rPh>
    <phoneticPr fontId="6"/>
  </si>
  <si>
    <t>税込</t>
    <rPh sb="0" eb="1">
      <t>ゼイ</t>
    </rPh>
    <rPh sb="1" eb="2">
      <t>コ</t>
    </rPh>
    <phoneticPr fontId="6"/>
  </si>
  <si>
    <t>税込</t>
    <rPh sb="0" eb="2">
      <t>ゼイコ</t>
    </rPh>
    <phoneticPr fontId="6"/>
  </si>
  <si>
    <t>税抜</t>
    <rPh sb="0" eb="2">
      <t>ゼイヌ</t>
    </rPh>
    <phoneticPr fontId="6"/>
  </si>
  <si>
    <t>データタブ</t>
    <phoneticPr fontId="6"/>
  </si>
  <si>
    <t>触らないこと</t>
    <rPh sb="0" eb="1">
      <t>サワ</t>
    </rPh>
    <phoneticPr fontId="6"/>
  </si>
  <si>
    <t>例</t>
    <rPh sb="0" eb="1">
      <t>レイ</t>
    </rPh>
    <phoneticPr fontId="6"/>
  </si>
  <si>
    <t>○○㈱</t>
    <phoneticPr fontId="6"/>
  </si>
  <si>
    <t>福井県福井市大手３丁目１７－１
○○部　○○　○○</t>
    <rPh sb="0" eb="3">
      <t>フクイケン</t>
    </rPh>
    <rPh sb="3" eb="6">
      <t>フクイシ</t>
    </rPh>
    <rPh sb="6" eb="8">
      <t>オオテ</t>
    </rPh>
    <rPh sb="9" eb="11">
      <t>チョウメ</t>
    </rPh>
    <rPh sb="18" eb="19">
      <t>ブ</t>
    </rPh>
    <phoneticPr fontId="6"/>
  </si>
  <si>
    <t>鉄板</t>
    <rPh sb="0" eb="2">
      <t>テッパン</t>
    </rPh>
    <phoneticPr fontId="6"/>
  </si>
  <si>
    <t>領収書
[日付/金額]</t>
    <rPh sb="0" eb="3">
      <t>リョウシュウショ</t>
    </rPh>
    <phoneticPr fontId="6"/>
  </si>
  <si>
    <t>○○銀行　普通
０１２３４５</t>
    <rPh sb="2" eb="4">
      <t>ギンコウ</t>
    </rPh>
    <rPh sb="5" eb="7">
      <t>フツウ</t>
    </rPh>
    <phoneticPr fontId="6"/>
  </si>
  <si>
    <t>方法</t>
    <rPh sb="0" eb="2">
      <t>ホウホウ</t>
    </rPh>
    <phoneticPr fontId="6"/>
  </si>
  <si>
    <t>銀行振込</t>
    <rPh sb="0" eb="4">
      <t>ギンコウフリコミ</t>
    </rPh>
    <phoneticPr fontId="6"/>
  </si>
  <si>
    <t>様式第８号の別紙４　</t>
  </si>
  <si>
    <t>取得財産等管理台帳</t>
  </si>
  <si>
    <t>区 分</t>
  </si>
  <si>
    <t>財産名</t>
  </si>
  <si>
    <t>規 格</t>
  </si>
  <si>
    <t>単 位</t>
  </si>
  <si>
    <t>数 量</t>
  </si>
  <si>
    <t>単 価</t>
  </si>
  <si>
    <t>（円）</t>
  </si>
  <si>
    <t>金 額</t>
  </si>
  <si>
    <t>備 考</t>
  </si>
  <si>
    <t>（注）</t>
  </si>
  <si>
    <t>１　財産名の区分　①試作品、②機械装置等、③産業財産権等</t>
  </si>
  <si>
    <t>２　取得年月日は、検収年月日を記載すること。</t>
  </si>
  <si>
    <t>３　金額は、消費税および地方消費税を含む額を記載すること。</t>
  </si>
  <si>
    <r>
      <t>４　</t>
    </r>
    <r>
      <rPr>
        <u/>
        <sz val="10.5"/>
        <color theme="1"/>
        <rFont val="ＭＳ 明朝"/>
        <family val="1"/>
        <charset val="128"/>
      </rPr>
      <t>財産等の写真や資料を添付すること。</t>
    </r>
    <phoneticPr fontId="6"/>
  </si>
  <si>
    <t>取得年月日</t>
    <rPh sb="0" eb="5">
      <t>シュトクネンガッピ</t>
    </rPh>
    <phoneticPr fontId="6"/>
  </si>
  <si>
    <t>保管場所</t>
    <rPh sb="0" eb="4">
      <t>ホカンバショ</t>
    </rPh>
    <phoneticPr fontId="6"/>
  </si>
  <si>
    <t>耐用年数</t>
    <rPh sb="0" eb="4">
      <t>タイヨウネンスウ</t>
    </rPh>
    <phoneticPr fontId="6"/>
  </si>
  <si>
    <t>写真</t>
    <rPh sb="0" eb="2">
      <t>シャシン</t>
    </rPh>
    <phoneticPr fontId="6"/>
  </si>
  <si>
    <t>データリスト</t>
    <phoneticPr fontId="6"/>
  </si>
  <si>
    <t>①</t>
  </si>
  <si>
    <t>①</t>
    <phoneticPr fontId="6"/>
  </si>
  <si>
    <t>②</t>
    <phoneticPr fontId="6"/>
  </si>
  <si>
    <t>③</t>
    <phoneticPr fontId="6"/>
  </si>
  <si>
    <t>ABC-0123</t>
    <phoneticPr fontId="6"/>
  </si>
  <si>
    <t>式</t>
    <rPh sb="0" eb="1">
      <t>シキ</t>
    </rPh>
    <phoneticPr fontId="6"/>
  </si>
  <si>
    <t>A工場</t>
    <rPh sb="1" eb="3">
      <t>コウジョウ</t>
    </rPh>
    <phoneticPr fontId="6"/>
  </si>
  <si>
    <t>７年</t>
    <rPh sb="1" eb="2">
      <t>ネン</t>
    </rPh>
    <phoneticPr fontId="6"/>
  </si>
  <si>
    <t>備品番号
００１</t>
    <rPh sb="0" eb="4">
      <t>ビヒンバンゴウ</t>
    </rPh>
    <phoneticPr fontId="6"/>
  </si>
  <si>
    <t>＜参考様式＞</t>
  </si>
  <si>
    <t>補助対象物件受払簿</t>
  </si>
  <si>
    <t>受払年月日</t>
  </si>
  <si>
    <t>入庫量</t>
  </si>
  <si>
    <t>出庫量</t>
  </si>
  <si>
    <t>使用量</t>
  </si>
  <si>
    <t>在庫量</t>
  </si>
  <si>
    <t>使用者</t>
  </si>
  <si>
    <t>品  名：</t>
    <phoneticPr fontId="6"/>
  </si>
  <si>
    <t>単　位：</t>
    <rPh sb="0" eb="1">
      <t>タン</t>
    </rPh>
    <rPh sb="2" eb="3">
      <t>クライ</t>
    </rPh>
    <phoneticPr fontId="6"/>
  </si>
  <si>
    <t>○○○○</t>
    <phoneticPr fontId="6"/>
  </si>
  <si>
    <t>判定：</t>
    <rPh sb="0" eb="2">
      <t>ハンテイ</t>
    </rPh>
    <phoneticPr fontId="6"/>
  </si>
  <si>
    <t>３.販路開拓費上限額＝補助対象経費総額の1/4</t>
    <rPh sb="2" eb="7">
      <t>ハンロカイタクヒ</t>
    </rPh>
    <rPh sb="7" eb="10">
      <t>ジョウゲンガク</t>
    </rPh>
    <rPh sb="11" eb="17">
      <t>ホジョタイショウケイヒ</t>
    </rPh>
    <rPh sb="17" eb="19">
      <t>ソウガク</t>
    </rPh>
    <phoneticPr fontId="6"/>
  </si>
  <si>
    <t>２-２.人件費上限額＝補助対象経費総額の1/2（ソフトウエア）</t>
    <rPh sb="4" eb="7">
      <t>ジンケンヒ</t>
    </rPh>
    <rPh sb="7" eb="10">
      <t>ジョウゲンガク</t>
    </rPh>
    <rPh sb="11" eb="17">
      <t>ホジョタイショウケイヒ</t>
    </rPh>
    <rPh sb="17" eb="19">
      <t>ソウガク</t>
    </rPh>
    <phoneticPr fontId="6"/>
  </si>
  <si>
    <t>２-１.人件費上限額＝補助対象経費総額の1/3</t>
    <rPh sb="4" eb="7">
      <t>ジンケンヒ</t>
    </rPh>
    <rPh sb="7" eb="10">
      <t>ジョウゲンガク</t>
    </rPh>
    <rPh sb="11" eb="17">
      <t>ホジョタイショウケイヒ</t>
    </rPh>
    <rPh sb="17" eb="19">
      <t>ソウガク</t>
    </rPh>
    <phoneticPr fontId="6"/>
  </si>
  <si>
    <t>１.委託費上限額＝補助対象経費総額の1/2</t>
    <rPh sb="2" eb="5">
      <t>イタクヒ</t>
    </rPh>
    <rPh sb="5" eb="8">
      <t>ジョウゲンガク</t>
    </rPh>
    <rPh sb="9" eb="15">
      <t>ホジョタイショウケイヒ</t>
    </rPh>
    <rPh sb="15" eb="17">
      <t>ソウガク</t>
    </rPh>
    <phoneticPr fontId="6"/>
  </si>
  <si>
    <t>参考：エラーチェック</t>
    <rPh sb="0" eb="2">
      <t>サンコウ</t>
    </rPh>
    <phoneticPr fontId="6"/>
  </si>
  <si>
    <t>中　計【５】</t>
    <phoneticPr fontId="6"/>
  </si>
  <si>
    <t>⑩その他の経費</t>
    <phoneticPr fontId="6"/>
  </si>
  <si>
    <t>⑨市場調査費</t>
    <phoneticPr fontId="6"/>
  </si>
  <si>
    <t>⑧マーケティング費</t>
    <rPh sb="8" eb="9">
      <t>ヒ</t>
    </rPh>
    <phoneticPr fontId="6"/>
  </si>
  <si>
    <t>【5】
販路
開拓費</t>
    <rPh sb="4" eb="6">
      <t>ハンロ</t>
    </rPh>
    <rPh sb="7" eb="10">
      <t>カイタクヒ</t>
    </rPh>
    <phoneticPr fontId="6"/>
  </si>
  <si>
    <t>中　計【４】</t>
    <phoneticPr fontId="6"/>
  </si>
  <si>
    <t>⑦その他の経費</t>
    <phoneticPr fontId="6"/>
  </si>
  <si>
    <t>【4】
その他の
技術
開発費</t>
    <rPh sb="6" eb="7">
      <t>タ</t>
    </rPh>
    <rPh sb="9" eb="11">
      <t>ギジュツ</t>
    </rPh>
    <rPh sb="12" eb="15">
      <t>カイハツヒ</t>
    </rPh>
    <phoneticPr fontId="6"/>
  </si>
  <si>
    <t>中　計【３】</t>
    <phoneticPr fontId="6"/>
  </si>
  <si>
    <t>⑤直接人件費</t>
    <phoneticPr fontId="6"/>
  </si>
  <si>
    <t>【3】
人件費</t>
    <rPh sb="4" eb="6">
      <t>ジンケン</t>
    </rPh>
    <rPh sb="6" eb="7">
      <t>ヒ</t>
    </rPh>
    <phoneticPr fontId="6"/>
  </si>
  <si>
    <t>中　計【２】</t>
    <phoneticPr fontId="6"/>
  </si>
  <si>
    <t>④共同研究費</t>
    <rPh sb="1" eb="3">
      <t>キョウドウ</t>
    </rPh>
    <rPh sb="3" eb="5">
      <t>ケンキュウ</t>
    </rPh>
    <rPh sb="5" eb="6">
      <t>ヒ</t>
    </rPh>
    <phoneticPr fontId="6"/>
  </si>
  <si>
    <t>③外注加工費</t>
    <phoneticPr fontId="6"/>
  </si>
  <si>
    <t>【2】
委託費</t>
    <rPh sb="4" eb="6">
      <t>イタク</t>
    </rPh>
    <rPh sb="6" eb="7">
      <t>ヒ</t>
    </rPh>
    <phoneticPr fontId="6"/>
  </si>
  <si>
    <t>中　計【１】</t>
    <phoneticPr fontId="6"/>
  </si>
  <si>
    <t>②機械装置費</t>
    <phoneticPr fontId="6"/>
  </si>
  <si>
    <t>①消耗品費</t>
    <phoneticPr fontId="6"/>
  </si>
  <si>
    <t>【1】
物品費</t>
    <rPh sb="4" eb="7">
      <t>ブッピンヒ</t>
    </rPh>
    <phoneticPr fontId="6"/>
  </si>
  <si>
    <t>補助金
交付申請額</t>
    <phoneticPr fontId="6"/>
  </si>
  <si>
    <t>１年目</t>
    <rPh sb="1" eb="3">
      <t>ネンメ</t>
    </rPh>
    <phoneticPr fontId="6"/>
  </si>
  <si>
    <t>中　計【５】</t>
    <rPh sb="0" eb="1">
      <t>ナカ</t>
    </rPh>
    <rPh sb="2" eb="3">
      <t>ケイ</t>
    </rPh>
    <phoneticPr fontId="6"/>
  </si>
  <si>
    <t>小　計⑩</t>
    <phoneticPr fontId="6"/>
  </si>
  <si>
    <t>⑩
その他の
経　費</t>
    <rPh sb="7" eb="8">
      <t>ケイ</t>
    </rPh>
    <rPh sb="9" eb="10">
      <t>ヒ</t>
    </rPh>
    <phoneticPr fontId="6"/>
  </si>
  <si>
    <t>小　計⑨</t>
    <phoneticPr fontId="6"/>
  </si>
  <si>
    <t>⑨
市場
調査費</t>
    <phoneticPr fontId="6"/>
  </si>
  <si>
    <t>小　計⑧</t>
    <phoneticPr fontId="6"/>
  </si>
  <si>
    <t>⑧
マーケ
ティン
グ費</t>
    <rPh sb="11" eb="12">
      <t>ヒ</t>
    </rPh>
    <phoneticPr fontId="6"/>
  </si>
  <si>
    <t>【５】
販路
開拓費</t>
    <rPh sb="4" eb="6">
      <t>ハンロ</t>
    </rPh>
    <rPh sb="7" eb="9">
      <t>カイタク</t>
    </rPh>
    <rPh sb="9" eb="10">
      <t>ヒ</t>
    </rPh>
    <phoneticPr fontId="6"/>
  </si>
  <si>
    <t>中　計【４】</t>
    <rPh sb="0" eb="1">
      <t>ナカ</t>
    </rPh>
    <rPh sb="2" eb="3">
      <t>ケイ</t>
    </rPh>
    <phoneticPr fontId="6"/>
  </si>
  <si>
    <t>小　計⑦</t>
    <phoneticPr fontId="6"/>
  </si>
  <si>
    <t>⑦
その他の
経　費</t>
    <rPh sb="6" eb="7">
      <t>ケイ</t>
    </rPh>
    <phoneticPr fontId="6"/>
  </si>
  <si>
    <t>小　計⑥</t>
    <phoneticPr fontId="6"/>
  </si>
  <si>
    <t>⑥
知的
財産権
関連費</t>
    <rPh sb="2" eb="3">
      <t>チ</t>
    </rPh>
    <rPh sb="3" eb="4">
      <t>テキ</t>
    </rPh>
    <rPh sb="5" eb="8">
      <t>ザイサンケン</t>
    </rPh>
    <rPh sb="9" eb="12">
      <t>カンレンヒ</t>
    </rPh>
    <phoneticPr fontId="6"/>
  </si>
  <si>
    <t>【４】
その他の
技術
開発費</t>
    <rPh sb="6" eb="7">
      <t>タ</t>
    </rPh>
    <rPh sb="9" eb="11">
      <t>ギジュツ</t>
    </rPh>
    <rPh sb="12" eb="15">
      <t>カイハツヒ</t>
    </rPh>
    <rPh sb="14" eb="15">
      <t>ヒ</t>
    </rPh>
    <phoneticPr fontId="6"/>
  </si>
  <si>
    <t>中　計【３】</t>
    <rPh sb="0" eb="1">
      <t>ナカ</t>
    </rPh>
    <rPh sb="2" eb="3">
      <t>ケイ</t>
    </rPh>
    <phoneticPr fontId="6"/>
  </si>
  <si>
    <t>小　計⑤</t>
    <phoneticPr fontId="6"/>
  </si>
  <si>
    <t>⑤
直接
人件費</t>
    <phoneticPr fontId="6"/>
  </si>
  <si>
    <t>【３】
人件費</t>
    <rPh sb="4" eb="6">
      <t>ジンケン</t>
    </rPh>
    <rPh sb="6" eb="7">
      <t>ヒ</t>
    </rPh>
    <phoneticPr fontId="6"/>
  </si>
  <si>
    <t>中　計【２】</t>
    <rPh sb="0" eb="1">
      <t>ナカ</t>
    </rPh>
    <rPh sb="2" eb="3">
      <t>ケイ</t>
    </rPh>
    <phoneticPr fontId="6"/>
  </si>
  <si>
    <t>小　計④</t>
    <phoneticPr fontId="6"/>
  </si>
  <si>
    <t>④
共同
研究費</t>
    <rPh sb="2" eb="4">
      <t>キョウドウ</t>
    </rPh>
    <rPh sb="5" eb="7">
      <t>ケンキュウ</t>
    </rPh>
    <rPh sb="7" eb="8">
      <t>ヒ</t>
    </rPh>
    <phoneticPr fontId="6"/>
  </si>
  <si>
    <t>小　計③</t>
    <phoneticPr fontId="6"/>
  </si>
  <si>
    <t>③
外注
加工費</t>
    <phoneticPr fontId="6"/>
  </si>
  <si>
    <t>【２】
委託費</t>
    <rPh sb="4" eb="6">
      <t>イタク</t>
    </rPh>
    <phoneticPr fontId="6"/>
  </si>
  <si>
    <t>中　計【１】</t>
    <rPh sb="0" eb="1">
      <t>ナカ</t>
    </rPh>
    <rPh sb="2" eb="3">
      <t>ケイ</t>
    </rPh>
    <phoneticPr fontId="6"/>
  </si>
  <si>
    <t>小　計②</t>
    <phoneticPr fontId="6"/>
  </si>
  <si>
    <t>②
機械
装置費</t>
    <phoneticPr fontId="6"/>
  </si>
  <si>
    <t>小　計①</t>
    <phoneticPr fontId="6"/>
  </si>
  <si>
    <t>①
消耗
品費</t>
    <phoneticPr fontId="6"/>
  </si>
  <si>
    <t>【１】
物品費</t>
    <rPh sb="4" eb="7">
      <t>ブッピンヒ</t>
    </rPh>
    <phoneticPr fontId="6"/>
  </si>
  <si>
    <t>区　分</t>
    <phoneticPr fontId="6"/>
  </si>
  <si>
    <t>氏名</t>
    <rPh sb="0" eb="2">
      <t>シメイ</t>
    </rPh>
    <phoneticPr fontId="6"/>
  </si>
  <si>
    <t>職</t>
    <rPh sb="0" eb="1">
      <t>ショク</t>
    </rPh>
    <phoneticPr fontId="6"/>
  </si>
  <si>
    <t>代表者</t>
    <rPh sb="0" eb="3">
      <t>ダイヒョウシャ</t>
    </rPh>
    <phoneticPr fontId="6"/>
  </si>
  <si>
    <t>名称</t>
    <rPh sb="0" eb="2">
      <t>メイショウ</t>
    </rPh>
    <phoneticPr fontId="6"/>
  </si>
  <si>
    <t>日</t>
    <rPh sb="0" eb="1">
      <t>ニチ</t>
    </rPh>
    <phoneticPr fontId="6"/>
  </si>
  <si>
    <t>月</t>
    <rPh sb="0" eb="1">
      <t>ガツ</t>
    </rPh>
    <phoneticPr fontId="6"/>
  </si>
  <si>
    <t>年</t>
    <rPh sb="0" eb="1">
      <t>ネン</t>
    </rPh>
    <phoneticPr fontId="6"/>
  </si>
  <si>
    <t>令和</t>
    <rPh sb="0" eb="2">
      <t>レイワ</t>
    </rPh>
    <phoneticPr fontId="6"/>
  </si>
  <si>
    <t>【5】
販路開拓費</t>
    <rPh sb="4" eb="6">
      <t>ハンロ</t>
    </rPh>
    <rPh sb="6" eb="9">
      <t>カイタクヒ</t>
    </rPh>
    <phoneticPr fontId="6"/>
  </si>
  <si>
    <t>【4】その他の
技術開発費</t>
    <rPh sb="5" eb="6">
      <t>タ</t>
    </rPh>
    <rPh sb="8" eb="10">
      <t>ギジュツ</t>
    </rPh>
    <rPh sb="10" eb="13">
      <t>カイハツヒ</t>
    </rPh>
    <phoneticPr fontId="6"/>
  </si>
  <si>
    <t>【3】人件費</t>
    <rPh sb="3" eb="5">
      <t>ジンケン</t>
    </rPh>
    <rPh sb="5" eb="6">
      <t>ヒ</t>
    </rPh>
    <phoneticPr fontId="6"/>
  </si>
  <si>
    <t>③外注加工費</t>
    <rPh sb="1" eb="6">
      <t>ガイチュウカコウヒ</t>
    </rPh>
    <phoneticPr fontId="6"/>
  </si>
  <si>
    <t>【2】委託費</t>
    <rPh sb="3" eb="5">
      <t>イタク</t>
    </rPh>
    <rPh sb="5" eb="6">
      <t>ヒ</t>
    </rPh>
    <phoneticPr fontId="6"/>
  </si>
  <si>
    <t>【1】物品費</t>
    <rPh sb="3" eb="6">
      <t>ブッピンヒ</t>
    </rPh>
    <phoneticPr fontId="6"/>
  </si>
  <si>
    <t>備考</t>
    <rPh sb="0" eb="2">
      <t>ビコウ</t>
    </rPh>
    <phoneticPr fontId="6"/>
  </si>
  <si>
    <t>金額（円）</t>
    <rPh sb="0" eb="2">
      <t>キンガク</t>
    </rPh>
    <rPh sb="3" eb="4">
      <t>エン</t>
    </rPh>
    <phoneticPr fontId="6"/>
  </si>
  <si>
    <t>種別</t>
    <rPh sb="0" eb="2">
      <t>シュベツ</t>
    </rPh>
    <phoneticPr fontId="6"/>
  </si>
  <si>
    <t>区分</t>
    <rPh sb="0" eb="2">
      <t>クブン</t>
    </rPh>
    <phoneticPr fontId="6"/>
  </si>
  <si>
    <t>支出</t>
    <rPh sb="0" eb="2">
      <t>シシュツ</t>
    </rPh>
    <phoneticPr fontId="6"/>
  </si>
  <si>
    <t>合　　　　　計</t>
    <rPh sb="0" eb="1">
      <t>ゴウ</t>
    </rPh>
    <rPh sb="6" eb="7">
      <t>ケイ</t>
    </rPh>
    <phoneticPr fontId="6"/>
  </si>
  <si>
    <t>そ　　の　　他</t>
    <rPh sb="6" eb="7">
      <t>ホカ</t>
    </rPh>
    <phoneticPr fontId="6"/>
  </si>
  <si>
    <t>借　　入　　金</t>
    <rPh sb="0" eb="1">
      <t>シャク</t>
    </rPh>
    <rPh sb="3" eb="4">
      <t>イ</t>
    </rPh>
    <rPh sb="6" eb="7">
      <t>キム</t>
    </rPh>
    <phoneticPr fontId="6"/>
  </si>
  <si>
    <t>福井県</t>
    <rPh sb="0" eb="3">
      <t>フクイケン</t>
    </rPh>
    <phoneticPr fontId="6"/>
  </si>
  <si>
    <t>補　　助　　金</t>
    <rPh sb="0" eb="1">
      <t>ホ</t>
    </rPh>
    <rPh sb="3" eb="4">
      <t>スケ</t>
    </rPh>
    <rPh sb="6" eb="7">
      <t>キム</t>
    </rPh>
    <phoneticPr fontId="6"/>
  </si>
  <si>
    <t>自　己　資　金</t>
    <rPh sb="0" eb="1">
      <t>ジ</t>
    </rPh>
    <rPh sb="2" eb="3">
      <t>オノレ</t>
    </rPh>
    <rPh sb="4" eb="5">
      <t>シ</t>
    </rPh>
    <rPh sb="6" eb="7">
      <t>キム</t>
    </rPh>
    <phoneticPr fontId="6"/>
  </si>
  <si>
    <t>２年目</t>
    <rPh sb="1" eb="3">
      <t>ネンメ</t>
    </rPh>
    <phoneticPr fontId="6"/>
  </si>
  <si>
    <t>資金の調達先</t>
    <rPh sb="0" eb="2">
      <t>シキン</t>
    </rPh>
    <rPh sb="3" eb="6">
      <t>チョウタツサキ</t>
    </rPh>
    <phoneticPr fontId="6"/>
  </si>
  <si>
    <t>区　分</t>
    <rPh sb="0" eb="1">
      <t>ク</t>
    </rPh>
    <rPh sb="2" eb="3">
      <t>ブン</t>
    </rPh>
    <phoneticPr fontId="6"/>
  </si>
  <si>
    <t>収　入</t>
    <rPh sb="0" eb="1">
      <t>シュウ</t>
    </rPh>
    <rPh sb="2" eb="3">
      <t>ニュウ</t>
    </rPh>
    <phoneticPr fontId="6"/>
  </si>
  <si>
    <t>データ①</t>
    <phoneticPr fontId="6"/>
  </si>
  <si>
    <t>年度</t>
    <rPh sb="0" eb="2">
      <t>ネンド</t>
    </rPh>
    <phoneticPr fontId="6"/>
  </si>
  <si>
    <t>収支決算書</t>
    <rPh sb="0" eb="2">
      <t>シュウシ</t>
    </rPh>
    <rPh sb="2" eb="4">
      <t>ケッサン</t>
    </rPh>
    <rPh sb="4" eb="5">
      <t>ショ</t>
    </rPh>
    <phoneticPr fontId="6"/>
  </si>
  <si>
    <t>経費実績書（総括表）</t>
    <rPh sb="0" eb="2">
      <t>ケイヒ</t>
    </rPh>
    <rPh sb="2" eb="5">
      <t>ジッセキショ</t>
    </rPh>
    <phoneticPr fontId="6"/>
  </si>
  <si>
    <t>経費実績書</t>
    <rPh sb="2" eb="4">
      <t>ジッセキ</t>
    </rPh>
    <rPh sb="4" eb="5">
      <t>ショ</t>
    </rPh>
    <phoneticPr fontId="6"/>
  </si>
  <si>
    <t>支払照合表（旅費）</t>
    <rPh sb="0" eb="2">
      <t>シハライ</t>
    </rPh>
    <rPh sb="2" eb="5">
      <t>ショウゴウヒョウ</t>
    </rPh>
    <rPh sb="6" eb="8">
      <t>リョヒ</t>
    </rPh>
    <phoneticPr fontId="6"/>
  </si>
  <si>
    <t>出張者名</t>
    <rPh sb="0" eb="3">
      <t>シュッチョウシャ</t>
    </rPh>
    <rPh sb="3" eb="4">
      <t>メイ</t>
    </rPh>
    <phoneticPr fontId="6"/>
  </si>
  <si>
    <t>出張先</t>
    <rPh sb="0" eb="3">
      <t>シュッチョウサキ</t>
    </rPh>
    <phoneticPr fontId="6"/>
  </si>
  <si>
    <t>出張先所在地</t>
    <rPh sb="0" eb="3">
      <t>シュッチョウサキ</t>
    </rPh>
    <rPh sb="3" eb="6">
      <t>ショザイチ</t>
    </rPh>
    <phoneticPr fontId="6"/>
  </si>
  <si>
    <t>出張伺
[日付/金額]</t>
    <rPh sb="0" eb="2">
      <t>シュッチョウ</t>
    </rPh>
    <rPh sb="2" eb="3">
      <t>ウカガイ</t>
    </rPh>
    <phoneticPr fontId="6"/>
  </si>
  <si>
    <t>出張・報告書</t>
    <rPh sb="0" eb="2">
      <t>シュッチョウ</t>
    </rPh>
    <rPh sb="3" eb="6">
      <t>ホウコクショ</t>
    </rPh>
    <phoneticPr fontId="6"/>
  </si>
  <si>
    <t>旅費精算明細書
[日付/金額]</t>
    <rPh sb="0" eb="2">
      <t>リョヒ</t>
    </rPh>
    <rPh sb="2" eb="4">
      <t>セイサン</t>
    </rPh>
    <rPh sb="4" eb="7">
      <t>メイサイショ</t>
    </rPh>
    <phoneticPr fontId="6"/>
  </si>
  <si>
    <t>例１</t>
    <rPh sb="0" eb="1">
      <t>レイ</t>
    </rPh>
    <phoneticPr fontId="6"/>
  </si>
  <si>
    <t>福井　太郎</t>
    <rPh sb="0" eb="2">
      <t>フクイ</t>
    </rPh>
    <rPh sb="3" eb="5">
      <t>タロウ</t>
    </rPh>
    <phoneticPr fontId="6"/>
  </si>
  <si>
    <t>産業技術総合研究所つくばセンターつくば中央事業所</t>
    <rPh sb="0" eb="9">
      <t>サンギョウギジュツソウゴウケンキュウジョ</t>
    </rPh>
    <phoneticPr fontId="6"/>
  </si>
  <si>
    <t>茨城県つくば市梅園1-1-1</t>
    <phoneticPr fontId="6"/>
  </si>
  <si>
    <t>出張開始日</t>
    <rPh sb="0" eb="2">
      <t>シュッチョウ</t>
    </rPh>
    <rPh sb="2" eb="4">
      <t>カイシ</t>
    </rPh>
    <rPh sb="4" eb="5">
      <t>ニチ</t>
    </rPh>
    <phoneticPr fontId="6"/>
  </si>
  <si>
    <t>-</t>
    <phoneticPr fontId="6"/>
  </si>
  <si>
    <t>出張終了日</t>
    <rPh sb="0" eb="2">
      <t>シュッチョウ</t>
    </rPh>
    <rPh sb="2" eb="5">
      <t>シュウリョウビ</t>
    </rPh>
    <rPh sb="4" eb="5">
      <t>ニチ</t>
    </rPh>
    <phoneticPr fontId="6"/>
  </si>
  <si>
    <t>出張報告書
提出日</t>
    <rPh sb="0" eb="4">
      <t>シュッチョウホウコク</t>
    </rPh>
    <rPh sb="4" eb="5">
      <t>ショ</t>
    </rPh>
    <rPh sb="6" eb="9">
      <t>テイシュツビ</t>
    </rPh>
    <phoneticPr fontId="6"/>
  </si>
  <si>
    <t>例２</t>
    <rPh sb="0" eb="1">
      <t>レイ</t>
    </rPh>
    <phoneticPr fontId="6"/>
  </si>
  <si>
    <t>福井　次郎</t>
    <rPh sb="0" eb="2">
      <t>フクイ</t>
    </rPh>
    <rPh sb="3" eb="5">
      <t>ジロウ</t>
    </rPh>
    <phoneticPr fontId="6"/>
  </si>
  <si>
    <t>現金</t>
    <rPh sb="0" eb="2">
      <t>ゲンキン</t>
    </rPh>
    <phoneticPr fontId="6"/>
  </si>
  <si>
    <t>共同研究契約
[日付/金額]</t>
    <rPh sb="0" eb="2">
      <t>キョウドウ</t>
    </rPh>
    <rPh sb="2" eb="4">
      <t>ケンキュウ</t>
    </rPh>
    <rPh sb="4" eb="6">
      <t>ケイヤク</t>
    </rPh>
    <phoneticPr fontId="6"/>
  </si>
  <si>
    <t>請求書
[日付/金額]</t>
    <rPh sb="0" eb="3">
      <t>セイキュウショ</t>
    </rPh>
    <phoneticPr fontId="6"/>
  </si>
  <si>
    <t>共同研究者</t>
    <rPh sb="0" eb="4">
      <t>キョウドウケンキュウ</t>
    </rPh>
    <rPh sb="4" eb="5">
      <t>シャ</t>
    </rPh>
    <phoneticPr fontId="6"/>
  </si>
  <si>
    <t>福井大学</t>
    <rPh sb="0" eb="2">
      <t>フクイ</t>
    </rPh>
    <rPh sb="2" eb="4">
      <t>ダイガク</t>
    </rPh>
    <phoneticPr fontId="6"/>
  </si>
  <si>
    <t xml:space="preserve"> 福井県福井市文京3丁目9番1号</t>
    <phoneticPr fontId="6"/>
  </si>
  <si>
    <t>所在地</t>
    <rPh sb="0" eb="3">
      <t>ショザイチ</t>
    </rPh>
    <phoneticPr fontId="6"/>
  </si>
  <si>
    <t>共同研究報告書
・成果物
[検収日]</t>
    <rPh sb="0" eb="7">
      <t>キョウドウケンキュウホウコクショ</t>
    </rPh>
    <rPh sb="9" eb="12">
      <t>セイカブツ</t>
    </rPh>
    <phoneticPr fontId="6"/>
  </si>
  <si>
    <t>支払照合表（共同研究契約）</t>
    <rPh sb="0" eb="2">
      <t>シハライ</t>
    </rPh>
    <rPh sb="2" eb="5">
      <t>ショウゴウヒョウ</t>
    </rPh>
    <rPh sb="6" eb="8">
      <t>キョウドウ</t>
    </rPh>
    <rPh sb="8" eb="10">
      <t>ケンキュウ</t>
    </rPh>
    <rPh sb="10" eb="12">
      <t>ケイヤク</t>
    </rPh>
    <phoneticPr fontId="6"/>
  </si>
  <si>
    <t>様式第８号の別紙２</t>
    <phoneticPr fontId="6"/>
  </si>
  <si>
    <t>補助事業に要する経費</t>
    <phoneticPr fontId="6"/>
  </si>
  <si>
    <t>１経費配分実績　　　　　　　　　　　　　　　　　　　　　　　　　　　　　　　　　　　</t>
    <rPh sb="5" eb="7">
      <t>ジッセキ</t>
    </rPh>
    <phoneticPr fontId="6"/>
  </si>
  <si>
    <r>
      <t xml:space="preserve">補助事業に要する経費
</t>
    </r>
    <r>
      <rPr>
        <b/>
        <sz val="10"/>
        <color theme="1"/>
        <rFont val="ＭＳ 明朝"/>
        <family val="1"/>
        <charset val="128"/>
      </rPr>
      <t>（税込）</t>
    </r>
    <rPh sb="12" eb="14">
      <t>ゼイコ</t>
    </rPh>
    <phoneticPr fontId="6"/>
  </si>
  <si>
    <t>決算額</t>
    <rPh sb="0" eb="2">
      <t>ケッサン</t>
    </rPh>
    <rPh sb="2" eb="3">
      <t>ガク</t>
    </rPh>
    <phoneticPr fontId="6"/>
  </si>
  <si>
    <t>予算額</t>
    <rPh sb="0" eb="2">
      <t>ヨサン</t>
    </rPh>
    <rPh sb="2" eb="3">
      <t>ガク</t>
    </rPh>
    <phoneticPr fontId="6"/>
  </si>
  <si>
    <t>検収日</t>
    <rPh sb="0" eb="3">
      <t>ケンシュウビ</t>
    </rPh>
    <phoneticPr fontId="6"/>
  </si>
  <si>
    <t>⑥知的財産権関連費</t>
    <rPh sb="1" eb="5">
      <t>チテキザイサン</t>
    </rPh>
    <rPh sb="5" eb="6">
      <t>ケン</t>
    </rPh>
    <rPh sb="6" eb="8">
      <t>カンレン</t>
    </rPh>
    <rPh sb="8" eb="9">
      <t>ヒ</t>
    </rPh>
    <phoneticPr fontId="6"/>
  </si>
  <si>
    <t>様式第８号の別紙５</t>
    <rPh sb="0" eb="2">
      <t>ヨウシキ</t>
    </rPh>
    <rPh sb="2" eb="3">
      <t>ダイ</t>
    </rPh>
    <rPh sb="4" eb="5">
      <t>ゴウ</t>
    </rPh>
    <rPh sb="6" eb="8">
      <t>ベッシ</t>
    </rPh>
    <phoneticPr fontId="6"/>
  </si>
  <si>
    <t>様式第８号の別紙３　</t>
    <phoneticPr fontId="6"/>
  </si>
  <si>
    <t>【Excel】</t>
    <phoneticPr fontId="6"/>
  </si>
  <si>
    <t>令和　年度　県内産業価値づくり支援事業補助金</t>
    <rPh sb="0" eb="2">
      <t>レイワ</t>
    </rPh>
    <rPh sb="6" eb="12">
      <t>ケンナイサンギョウカチ</t>
    </rPh>
    <rPh sb="15" eb="19">
      <t>シエンジギョウ</t>
    </rPh>
    <rPh sb="19" eb="22">
      <t>ホジョキン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</si>
</sst>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
  </numFmts>
  <fonts count="30" x14ac:knownFonts="1">
    <font>
      <sz val="11"/>
      <color theme="1"/>
      <name val="游ゴシック"/>
      <family val="2"/>
      <charset val="128"/>
      <scheme val="minor"/>
    </font>
    <font>
      <sz val="10.5"/>
      <color theme="1"/>
      <name val="ＭＳ 明朝"/>
      <family val="1"/>
      <charset val="128"/>
    </font>
    <font>
      <sz val="8"/>
      <color theme="1"/>
      <name val="ＭＳ 明朝"/>
      <family val="1"/>
      <charset val="128"/>
    </font>
    <font>
      <sz val="9"/>
      <color theme="1"/>
      <name val="ＭＳ 明朝"/>
      <family val="1"/>
      <charset val="128"/>
    </font>
    <font>
      <sz val="10"/>
      <color theme="1"/>
      <name val="ＭＳ 明朝"/>
      <family val="1"/>
      <charset val="128"/>
    </font>
    <font>
      <sz val="10"/>
      <color rgb="FF000000"/>
      <name val="ＭＳ 明朝"/>
      <family val="1"/>
      <charset val="128"/>
    </font>
    <font>
      <sz val="6"/>
      <name val="游ゴシック"/>
      <family val="2"/>
      <charset val="128"/>
      <scheme val="minor"/>
    </font>
    <font>
      <b/>
      <sz val="16"/>
      <color theme="1"/>
      <name val="ＭＳ 明朝"/>
      <family val="1"/>
      <charset val="128"/>
    </font>
    <font>
      <sz val="11"/>
      <color theme="1"/>
      <name val="游ゴシック"/>
      <family val="2"/>
      <scheme val="minor"/>
    </font>
    <font>
      <sz val="11"/>
      <color theme="1"/>
      <name val="游ゴシック"/>
      <family val="2"/>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1"/>
      <color theme="1"/>
      <name val="游ゴシック"/>
      <family val="3"/>
      <charset val="128"/>
      <scheme val="minor"/>
    </font>
    <font>
      <sz val="16"/>
      <color theme="1"/>
      <name val="游ゴシック"/>
      <family val="2"/>
      <charset val="128"/>
      <scheme val="minor"/>
    </font>
    <font>
      <sz val="22"/>
      <color theme="1"/>
      <name val="游ゴシック"/>
      <family val="2"/>
      <charset val="128"/>
      <scheme val="minor"/>
    </font>
    <font>
      <u/>
      <sz val="10.5"/>
      <color theme="1"/>
      <name val="ＭＳ 明朝"/>
      <family val="1"/>
      <charset val="128"/>
    </font>
    <font>
      <sz val="26"/>
      <color theme="1"/>
      <name val="游ゴシック"/>
      <family val="2"/>
      <charset val="128"/>
      <scheme val="minor"/>
    </font>
    <font>
      <sz val="12"/>
      <color theme="1"/>
      <name val="ＭＳ ゴシック"/>
      <family val="3"/>
      <charset val="128"/>
    </font>
    <font>
      <u/>
      <sz val="11"/>
      <color theme="1"/>
      <name val="ＭＳ 明朝"/>
      <family val="1"/>
      <charset val="128"/>
    </font>
    <font>
      <sz val="8"/>
      <color theme="1"/>
      <name val="游ゴシック"/>
      <family val="3"/>
      <charset val="128"/>
      <scheme val="minor"/>
    </font>
    <font>
      <sz val="9"/>
      <color theme="1"/>
      <name val="游ゴシック"/>
      <family val="3"/>
      <charset val="128"/>
      <scheme val="minor"/>
    </font>
    <font>
      <sz val="10"/>
      <color theme="1"/>
      <name val="游ゴシック"/>
      <family val="3"/>
      <charset val="128"/>
      <scheme val="minor"/>
    </font>
    <font>
      <b/>
      <sz val="16"/>
      <color theme="1"/>
      <name val="游ゴシック"/>
      <family val="3"/>
      <charset val="128"/>
      <scheme val="minor"/>
    </font>
    <font>
      <sz val="10.5"/>
      <color theme="1"/>
      <name val="游ゴシック"/>
      <family val="3"/>
      <charset val="128"/>
      <scheme val="minor"/>
    </font>
    <font>
      <sz val="11"/>
      <color rgb="FF000000"/>
      <name val="ＭＳ 明朝"/>
      <family val="1"/>
      <charset val="128"/>
    </font>
    <font>
      <b/>
      <sz val="10"/>
      <color theme="1"/>
      <name val="ＭＳ 明朝"/>
      <family val="1"/>
      <charset val="128"/>
    </font>
    <font>
      <sz val="18"/>
      <color theme="1"/>
      <name val="游ゴシック"/>
      <family val="2"/>
      <charset val="128"/>
      <scheme val="minor"/>
    </font>
    <font>
      <sz val="11"/>
      <name val="游ゴシック"/>
      <family val="3"/>
      <charset val="128"/>
      <scheme val="minor"/>
    </font>
    <font>
      <sz val="10"/>
      <name val="ＭＳ 明朝"/>
      <family val="1"/>
      <charset val="128"/>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2" tint="-9.9978637043366805E-2"/>
        <bgColor indexed="64"/>
      </patternFill>
    </fill>
    <fill>
      <patternFill patternType="solid">
        <fgColor rgb="FFB2B2B2"/>
        <bgColor indexed="64"/>
      </patternFill>
    </fill>
    <fill>
      <patternFill patternType="solid">
        <fgColor rgb="FFF7F7F7"/>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diagonalUp="1">
      <left style="thin">
        <color indexed="64"/>
      </left>
      <right style="thin">
        <color indexed="64"/>
      </right>
      <top style="thin">
        <color indexed="64"/>
      </top>
      <bottom/>
      <diagonal style="thin">
        <color indexed="64"/>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top style="double">
        <color rgb="FF000000"/>
      </top>
      <bottom style="thin">
        <color rgb="FF000000"/>
      </bottom>
      <diagonal/>
    </border>
    <border>
      <left/>
      <right style="thin">
        <color rgb="FF000000"/>
      </right>
      <top style="double">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Dot">
        <color indexed="64"/>
      </bottom>
      <diagonal/>
    </border>
    <border>
      <left style="thin">
        <color indexed="64"/>
      </left>
      <right style="thin">
        <color indexed="64"/>
      </right>
      <top style="dashDot">
        <color indexed="64"/>
      </top>
      <bottom style="thin">
        <color indexed="64"/>
      </bottom>
      <diagonal/>
    </border>
    <border>
      <left style="thin">
        <color indexed="64"/>
      </left>
      <right style="thin">
        <color indexed="64"/>
      </right>
      <top/>
      <bottom/>
      <diagonal/>
    </border>
    <border>
      <left style="thin">
        <color indexed="64"/>
      </left>
      <right style="thin">
        <color indexed="64"/>
      </right>
      <top style="dashDot">
        <color indexed="64"/>
      </top>
      <bottom style="dashDotDot">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dashDot">
        <color indexed="64"/>
      </top>
      <bottom/>
      <diagonal/>
    </border>
    <border>
      <left style="thin">
        <color indexed="64"/>
      </left>
      <right style="thin">
        <color indexed="64"/>
      </right>
      <top style="dashDotDot">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thin">
        <color indexed="64"/>
      </left>
      <right style="thin">
        <color indexed="64"/>
      </right>
      <top style="thin">
        <color indexed="64"/>
      </top>
      <bottom style="medium">
        <color indexed="64"/>
      </bottom>
      <diagonal style="thin">
        <color indexed="64"/>
      </diagonal>
    </border>
  </borders>
  <cellStyleXfs count="5">
    <xf numFmtId="0" fontId="0" fillId="0" borderId="0">
      <alignment vertical="center"/>
    </xf>
    <xf numFmtId="0" fontId="8" fillId="0" borderId="0"/>
    <xf numFmtId="38" fontId="8" fillId="0" borderId="0" applyFont="0" applyFill="0" applyBorder="0" applyAlignment="0" applyProtection="0">
      <alignment vertical="center"/>
    </xf>
    <xf numFmtId="38" fontId="9" fillId="0" borderId="0" applyFont="0" applyFill="0" applyBorder="0" applyAlignment="0" applyProtection="0">
      <alignment vertical="center"/>
    </xf>
    <xf numFmtId="0" fontId="9" fillId="0" borderId="0">
      <alignment vertical="center"/>
    </xf>
  </cellStyleXfs>
  <cellXfs count="203">
    <xf numFmtId="0" fontId="0" fillId="0" borderId="0" xfId="0">
      <alignment vertical="center"/>
    </xf>
    <xf numFmtId="0" fontId="1" fillId="0" borderId="0" xfId="0" applyFont="1" applyAlignment="1">
      <alignment horizontal="center" vertical="center"/>
    </xf>
    <xf numFmtId="0" fontId="3" fillId="0" borderId="0" xfId="0" applyFont="1" applyAlignment="1">
      <alignment horizontal="left" vertical="center"/>
    </xf>
    <xf numFmtId="0" fontId="0" fillId="0" borderId="0" xfId="0" applyAlignment="1">
      <alignment horizontal="right" vertical="center"/>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right" vertical="center" wrapText="1"/>
    </xf>
    <xf numFmtId="0" fontId="3" fillId="0" borderId="3" xfId="0" applyFont="1" applyBorder="1" applyAlignment="1">
      <alignment horizontal="justify" vertical="center" wrapText="1"/>
    </xf>
    <xf numFmtId="0" fontId="3" fillId="0" borderId="3" xfId="0" applyFont="1" applyBorder="1" applyAlignment="1">
      <alignment horizontal="right" vertical="center" wrapText="1"/>
    </xf>
    <xf numFmtId="0" fontId="3" fillId="0" borderId="8" xfId="0" applyFont="1" applyBorder="1" applyAlignment="1">
      <alignment horizontal="justify" vertical="center" wrapText="1"/>
    </xf>
    <xf numFmtId="0" fontId="4" fillId="0" borderId="1" xfId="0" applyFont="1" applyBorder="1" applyAlignment="1">
      <alignment horizontal="center" vertical="center" wrapText="1"/>
    </xf>
    <xf numFmtId="0" fontId="3" fillId="0" borderId="14" xfId="0" applyFont="1" applyBorder="1" applyAlignment="1">
      <alignment horizontal="justify" vertical="center" wrapText="1"/>
    </xf>
    <xf numFmtId="0" fontId="4" fillId="0" borderId="0" xfId="0" applyFont="1" applyAlignment="1">
      <alignment horizontal="center" vertical="center" wrapText="1"/>
    </xf>
    <xf numFmtId="0" fontId="1" fillId="0" borderId="0" xfId="0" applyFont="1" applyAlignment="1">
      <alignment horizontal="justify" vertical="center"/>
    </xf>
    <xf numFmtId="0" fontId="0" fillId="0" borderId="0" xfId="0" applyAlignment="1">
      <alignment horizontal="left" vertical="center"/>
    </xf>
    <xf numFmtId="0" fontId="1" fillId="0" borderId="0" xfId="0" applyFont="1" applyAlignment="1">
      <alignment horizontal="left" vertical="center"/>
    </xf>
    <xf numFmtId="0" fontId="10" fillId="0" borderId="0" xfId="0" applyFont="1" applyAlignment="1">
      <alignment horizontal="left" vertical="center"/>
    </xf>
    <xf numFmtId="0" fontId="13" fillId="0" borderId="0" xfId="0" applyFont="1">
      <alignment vertical="center"/>
    </xf>
    <xf numFmtId="0" fontId="14" fillId="0" borderId="0" xfId="0" applyFont="1">
      <alignment vertical="center"/>
    </xf>
    <xf numFmtId="0" fontId="15" fillId="0" borderId="0" xfId="0" applyFont="1">
      <alignment vertical="center"/>
    </xf>
    <xf numFmtId="0" fontId="0" fillId="0" borderId="1" xfId="0" applyBorder="1" applyAlignment="1">
      <alignment horizontal="left" vertical="center"/>
    </xf>
    <xf numFmtId="0" fontId="0" fillId="0" borderId="1" xfId="0" applyBorder="1">
      <alignment vertical="center"/>
    </xf>
    <xf numFmtId="0" fontId="4" fillId="0" borderId="32" xfId="0" applyFont="1" applyBorder="1" applyAlignment="1">
      <alignment horizontal="justify" vertical="center"/>
    </xf>
    <xf numFmtId="0" fontId="4" fillId="0" borderId="33" xfId="0" applyFont="1" applyBorder="1" applyAlignment="1">
      <alignment horizontal="justify" vertical="center"/>
    </xf>
    <xf numFmtId="14" fontId="11" fillId="0" borderId="32" xfId="0" applyNumberFormat="1" applyFont="1" applyBorder="1" applyAlignment="1">
      <alignment horizontal="right" vertical="center"/>
    </xf>
    <xf numFmtId="38" fontId="11" fillId="0" borderId="33" xfId="3" applyFont="1" applyBorder="1" applyAlignment="1">
      <alignment horizontal="right" vertical="center"/>
    </xf>
    <xf numFmtId="14" fontId="11" fillId="0" borderId="33" xfId="0" applyNumberFormat="1" applyFont="1" applyBorder="1" applyAlignment="1">
      <alignment horizontal="right" vertical="center"/>
    </xf>
    <xf numFmtId="0" fontId="4" fillId="0" borderId="0" xfId="0" applyFont="1" applyAlignment="1">
      <alignment horizontal="center" vertical="center"/>
    </xf>
    <xf numFmtId="0" fontId="4" fillId="0" borderId="0" xfId="0" applyFont="1" applyAlignment="1">
      <alignment horizontal="justify" vertical="center"/>
    </xf>
    <xf numFmtId="38" fontId="11" fillId="0" borderId="0" xfId="3" applyFont="1" applyBorder="1" applyAlignment="1">
      <alignment horizontal="right" vertical="center"/>
    </xf>
    <xf numFmtId="14" fontId="11" fillId="0" borderId="0" xfId="0" applyNumberFormat="1" applyFont="1" applyAlignment="1">
      <alignment horizontal="right" vertical="center"/>
    </xf>
    <xf numFmtId="0" fontId="4" fillId="0" borderId="3" xfId="0" applyFont="1" applyBorder="1" applyAlignment="1">
      <alignment horizontal="justify" vertical="center"/>
    </xf>
    <xf numFmtId="38" fontId="11" fillId="0" borderId="3" xfId="3" applyFont="1" applyBorder="1" applyAlignment="1">
      <alignment horizontal="right" vertical="center"/>
    </xf>
    <xf numFmtId="0" fontId="4" fillId="3" borderId="35" xfId="0" applyFont="1" applyFill="1" applyBorder="1" applyAlignment="1">
      <alignment horizontal="justify" vertical="center"/>
    </xf>
    <xf numFmtId="38" fontId="11" fillId="3" borderId="35" xfId="3" applyFont="1" applyFill="1" applyBorder="1" applyAlignment="1">
      <alignment horizontal="right" vertical="center"/>
    </xf>
    <xf numFmtId="0" fontId="4" fillId="4" borderId="20" xfId="0" applyFont="1" applyFill="1" applyBorder="1" applyAlignment="1">
      <alignment horizontal="justify" vertical="center"/>
    </xf>
    <xf numFmtId="38" fontId="11" fillId="4" borderId="23" xfId="3" applyFont="1" applyFill="1" applyBorder="1" applyAlignment="1">
      <alignment horizontal="right" vertical="center"/>
    </xf>
    <xf numFmtId="0" fontId="4" fillId="4" borderId="23" xfId="0" applyFont="1" applyFill="1" applyBorder="1" applyAlignment="1">
      <alignment horizontal="justify" vertical="center"/>
    </xf>
    <xf numFmtId="14" fontId="11" fillId="4" borderId="23" xfId="0" applyNumberFormat="1" applyFont="1" applyFill="1" applyBorder="1" applyAlignment="1">
      <alignment horizontal="right" vertical="center"/>
    </xf>
    <xf numFmtId="0" fontId="0" fillId="4" borderId="23" xfId="0" applyFill="1" applyBorder="1">
      <alignment vertical="center"/>
    </xf>
    <xf numFmtId="0" fontId="4" fillId="4" borderId="31" xfId="0" applyFont="1" applyFill="1" applyBorder="1" applyAlignment="1">
      <alignment horizontal="justify" vertical="center"/>
    </xf>
    <xf numFmtId="38" fontId="11" fillId="4" borderId="31" xfId="3" applyFont="1" applyFill="1" applyBorder="1" applyAlignment="1">
      <alignment horizontal="right" vertical="center"/>
    </xf>
    <xf numFmtId="0" fontId="1"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38" fontId="12" fillId="0" borderId="1" xfId="3" applyFont="1" applyBorder="1" applyAlignment="1">
      <alignment horizontal="center" vertical="center" wrapText="1"/>
    </xf>
    <xf numFmtId="14" fontId="12" fillId="0" borderId="1" xfId="0" applyNumberFormat="1" applyFont="1" applyBorder="1" applyAlignment="1">
      <alignment horizontal="center" vertical="center" wrapText="1"/>
    </xf>
    <xf numFmtId="0" fontId="17" fillId="0" borderId="0" xfId="0" applyFont="1">
      <alignment vertical="center"/>
    </xf>
    <xf numFmtId="0" fontId="18" fillId="0" borderId="0" xfId="0" applyFont="1" applyAlignment="1">
      <alignment horizontal="center" vertical="center"/>
    </xf>
    <xf numFmtId="0" fontId="10" fillId="0" borderId="0" xfId="0" applyFont="1" applyAlignment="1">
      <alignment horizontal="justify" vertical="center"/>
    </xf>
    <xf numFmtId="0" fontId="10" fillId="0" borderId="12" xfId="0" applyFont="1" applyBorder="1" applyAlignment="1">
      <alignment horizontal="center" vertical="center" wrapText="1"/>
    </xf>
    <xf numFmtId="0" fontId="10" fillId="0" borderId="3" xfId="0" applyFont="1" applyBorder="1" applyAlignment="1">
      <alignment horizontal="center" vertical="center" wrapText="1"/>
    </xf>
    <xf numFmtId="0" fontId="19" fillId="0" borderId="1" xfId="0" applyFont="1" applyBorder="1" applyAlignment="1">
      <alignment horizontal="right" vertical="center"/>
    </xf>
    <xf numFmtId="0" fontId="9" fillId="0" borderId="0" xfId="4">
      <alignment vertical="center"/>
    </xf>
    <xf numFmtId="0" fontId="9" fillId="0" borderId="0" xfId="4" applyAlignment="1">
      <alignment horizontal="left" vertical="center"/>
    </xf>
    <xf numFmtId="0" fontId="4" fillId="0" borderId="0" xfId="4" applyFont="1" applyAlignment="1">
      <alignment horizontal="left" vertical="center"/>
    </xf>
    <xf numFmtId="0" fontId="3" fillId="0" borderId="0" xfId="4" applyFont="1" applyAlignment="1">
      <alignment horizontal="justify" vertical="center"/>
    </xf>
    <xf numFmtId="0" fontId="4" fillId="0" borderId="28" xfId="4" applyFont="1" applyBorder="1" applyAlignment="1">
      <alignment horizontal="right" vertical="center" wrapText="1"/>
    </xf>
    <xf numFmtId="0" fontId="4" fillId="0" borderId="18" xfId="4" applyFont="1" applyBorder="1" applyAlignment="1">
      <alignment horizontal="right" vertical="center" wrapText="1"/>
    </xf>
    <xf numFmtId="176" fontId="4" fillId="0" borderId="18" xfId="4" applyNumberFormat="1" applyFont="1" applyBorder="1" applyAlignment="1">
      <alignment horizontal="right" vertical="center" wrapText="1"/>
    </xf>
    <xf numFmtId="0" fontId="4" fillId="0" borderId="17" xfId="4" applyFont="1" applyBorder="1" applyAlignment="1">
      <alignment horizontal="right" vertical="center" wrapText="1"/>
    </xf>
    <xf numFmtId="176" fontId="4" fillId="0" borderId="17" xfId="4" applyNumberFormat="1" applyFont="1" applyBorder="1" applyAlignment="1">
      <alignment horizontal="right" vertical="center" wrapText="1"/>
    </xf>
    <xf numFmtId="0" fontId="4" fillId="0" borderId="17" xfId="4" applyFont="1" applyBorder="1" applyAlignment="1">
      <alignment horizontal="center" vertical="center" wrapText="1"/>
    </xf>
    <xf numFmtId="0" fontId="4" fillId="0" borderId="15" xfId="0" applyFont="1" applyBorder="1" applyAlignment="1">
      <alignment horizontal="center" vertical="center" wrapText="1"/>
    </xf>
    <xf numFmtId="0" fontId="20" fillId="0" borderId="0" xfId="0" applyFont="1" applyAlignment="1">
      <alignment horizontal="left" vertical="center"/>
    </xf>
    <xf numFmtId="0" fontId="13" fillId="0" borderId="21" xfId="0" applyFont="1" applyBorder="1" applyAlignment="1">
      <alignment horizontal="center" vertical="center"/>
    </xf>
    <xf numFmtId="0" fontId="21" fillId="0" borderId="0" xfId="0" applyFont="1" applyAlignment="1">
      <alignment horizontal="left" vertical="center"/>
    </xf>
    <xf numFmtId="0" fontId="13" fillId="0" borderId="0" xfId="0" applyFont="1" applyAlignment="1">
      <alignment horizontal="center" vertical="center"/>
    </xf>
    <xf numFmtId="38" fontId="22" fillId="0" borderId="1" xfId="3" applyFont="1" applyBorder="1" applyAlignment="1">
      <alignment horizontal="right" vertical="center" wrapText="1"/>
    </xf>
    <xf numFmtId="0" fontId="22" fillId="6" borderId="1" xfId="0" applyFont="1" applyFill="1" applyBorder="1" applyAlignment="1">
      <alignment horizontal="right" vertical="center" wrapText="1"/>
    </xf>
    <xf numFmtId="0" fontId="22" fillId="0" borderId="1" xfId="0" applyFont="1" applyBorder="1" applyAlignment="1">
      <alignment horizontal="left" vertical="center" wrapText="1"/>
    </xf>
    <xf numFmtId="0" fontId="13" fillId="0" borderId="0" xfId="0" applyFont="1" applyAlignment="1">
      <alignment horizontal="right" vertical="center"/>
    </xf>
    <xf numFmtId="0" fontId="23" fillId="0" borderId="0" xfId="0" applyFont="1">
      <alignment vertical="center"/>
    </xf>
    <xf numFmtId="0" fontId="24" fillId="0" borderId="0" xfId="0" applyFont="1" applyAlignment="1">
      <alignment horizontal="center" vertical="center"/>
    </xf>
    <xf numFmtId="0" fontId="24" fillId="0" borderId="0" xfId="0" applyFont="1">
      <alignment vertical="center"/>
    </xf>
    <xf numFmtId="38" fontId="4" fillId="0" borderId="21" xfId="3" applyFont="1" applyBorder="1" applyAlignment="1">
      <alignment horizontal="right" vertical="center" wrapText="1"/>
    </xf>
    <xf numFmtId="38" fontId="3" fillId="0" borderId="19" xfId="3" applyFont="1" applyBorder="1" applyAlignment="1">
      <alignment horizontal="right" vertical="center" wrapText="1"/>
    </xf>
    <xf numFmtId="38" fontId="3" fillId="0" borderId="10" xfId="3" applyFont="1" applyBorder="1" applyAlignment="1">
      <alignment horizontal="right" vertical="center" wrapText="1"/>
    </xf>
    <xf numFmtId="0" fontId="3" fillId="0" borderId="37" xfId="0" applyFont="1" applyBorder="1" applyAlignment="1">
      <alignment horizontal="justify" vertical="center" wrapText="1"/>
    </xf>
    <xf numFmtId="0" fontId="4" fillId="5" borderId="22" xfId="0" applyFont="1" applyFill="1" applyBorder="1" applyAlignment="1">
      <alignment horizontal="center" vertical="center" wrapText="1"/>
    </xf>
    <xf numFmtId="38" fontId="3" fillId="2" borderId="12" xfId="3" applyFont="1" applyFill="1" applyBorder="1" applyAlignment="1">
      <alignment horizontal="right" vertical="center" wrapText="1"/>
    </xf>
    <xf numFmtId="0" fontId="4" fillId="5" borderId="2" xfId="0" applyFont="1" applyFill="1" applyBorder="1" applyAlignment="1">
      <alignment horizontal="center" vertical="center" wrapText="1"/>
    </xf>
    <xf numFmtId="38" fontId="3" fillId="2" borderId="1" xfId="3" applyFont="1" applyFill="1" applyBorder="1" applyAlignment="1">
      <alignment horizontal="right" vertical="center" wrapText="1"/>
    </xf>
    <xf numFmtId="38" fontId="3" fillId="0" borderId="1" xfId="3" applyFont="1" applyBorder="1" applyAlignment="1">
      <alignment horizontal="right" vertical="center" wrapText="1"/>
    </xf>
    <xf numFmtId="0" fontId="3" fillId="2" borderId="8" xfId="0" applyFont="1" applyFill="1" applyBorder="1" applyAlignment="1">
      <alignment horizontal="justify" vertical="center" wrapText="1"/>
    </xf>
    <xf numFmtId="0" fontId="4" fillId="5" borderId="4" xfId="0" applyFont="1" applyFill="1" applyBorder="1" applyAlignment="1">
      <alignment horizontal="center" vertical="center" wrapText="1"/>
    </xf>
    <xf numFmtId="38" fontId="3" fillId="0" borderId="3" xfId="3" applyFont="1" applyBorder="1" applyAlignment="1">
      <alignment horizontal="right" vertical="center" wrapText="1"/>
    </xf>
    <xf numFmtId="0" fontId="26" fillId="0" borderId="16" xfId="0" applyFont="1" applyBorder="1" applyAlignment="1">
      <alignment horizontal="center" vertical="center" wrapText="1"/>
    </xf>
    <xf numFmtId="0" fontId="0" fillId="3" borderId="0" xfId="0" applyFill="1">
      <alignment vertical="center"/>
    </xf>
    <xf numFmtId="0" fontId="22" fillId="3" borderId="0" xfId="0" applyFont="1" applyFill="1" applyAlignment="1">
      <alignment horizontal="center" vertical="center" wrapText="1"/>
    </xf>
    <xf numFmtId="0" fontId="2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0" fillId="3" borderId="0" xfId="0" applyFill="1" applyAlignment="1">
      <alignment vertical="center" wrapText="1"/>
    </xf>
    <xf numFmtId="0" fontId="22" fillId="3" borderId="21" xfId="0" applyFont="1" applyFill="1" applyBorder="1" applyAlignment="1">
      <alignment horizontal="left" vertical="center"/>
    </xf>
    <xf numFmtId="0" fontId="27" fillId="3" borderId="0" xfId="0" applyFont="1" applyFill="1" applyAlignment="1">
      <alignment horizontal="center" vertical="center"/>
    </xf>
    <xf numFmtId="0" fontId="13" fillId="3" borderId="0" xfId="0" applyFont="1" applyFill="1" applyAlignment="1">
      <alignment horizontal="left" vertical="center"/>
    </xf>
    <xf numFmtId="0" fontId="28" fillId="0" borderId="0" xfId="0" applyFont="1">
      <alignment vertical="center"/>
    </xf>
    <xf numFmtId="0" fontId="4" fillId="0" borderId="32" xfId="0" applyFont="1" applyBorder="1" applyAlignment="1">
      <alignment horizontal="justify" vertical="center" wrapText="1"/>
    </xf>
    <xf numFmtId="14" fontId="11" fillId="0" borderId="41" xfId="0" applyNumberFormat="1" applyFont="1" applyBorder="1" applyAlignment="1">
      <alignment horizontal="right" vertical="center"/>
    </xf>
    <xf numFmtId="0" fontId="4" fillId="0" borderId="42" xfId="0" applyFont="1" applyBorder="1" applyAlignment="1">
      <alignment horizontal="justify" vertical="center" wrapText="1"/>
    </xf>
    <xf numFmtId="14" fontId="11" fillId="0" borderId="42" xfId="0" applyNumberFormat="1" applyFont="1" applyBorder="1" applyAlignment="1">
      <alignment horizontal="right" vertical="center"/>
    </xf>
    <xf numFmtId="0" fontId="26" fillId="0" borderId="10" xfId="0" applyFont="1" applyBorder="1" applyAlignment="1">
      <alignment horizontal="center" vertical="center" wrapText="1"/>
    </xf>
    <xf numFmtId="14" fontId="3" fillId="0" borderId="3" xfId="3" applyNumberFormat="1" applyFont="1" applyBorder="1" applyAlignment="1">
      <alignment horizontal="right" vertical="center" wrapText="1"/>
    </xf>
    <xf numFmtId="14" fontId="3" fillId="0" borderId="1" xfId="3" applyNumberFormat="1" applyFont="1" applyBorder="1" applyAlignment="1">
      <alignment horizontal="right" vertical="center" wrapText="1"/>
    </xf>
    <xf numFmtId="14" fontId="3" fillId="2" borderId="1" xfId="3" applyNumberFormat="1" applyFont="1" applyFill="1" applyBorder="1" applyAlignment="1">
      <alignment horizontal="right" vertical="center" wrapText="1"/>
    </xf>
    <xf numFmtId="0" fontId="4" fillId="5" borderId="49" xfId="0" applyFont="1" applyFill="1" applyBorder="1" applyAlignment="1">
      <alignment horizontal="center" vertical="center" wrapText="1"/>
    </xf>
    <xf numFmtId="0" fontId="24" fillId="0" borderId="0" xfId="0" applyFont="1" applyAlignment="1">
      <alignment horizontal="right" vertical="center"/>
    </xf>
    <xf numFmtId="0" fontId="0" fillId="0" borderId="0" xfId="4" applyFont="1" applyAlignment="1">
      <alignment horizontal="right" vertical="center"/>
    </xf>
    <xf numFmtId="38" fontId="4" fillId="0" borderId="1" xfId="3" applyFont="1" applyFill="1" applyBorder="1" applyAlignment="1">
      <alignment horizontal="right" vertical="center" wrapText="1"/>
    </xf>
    <xf numFmtId="38" fontId="3" fillId="0" borderId="36" xfId="0" applyNumberFormat="1" applyFont="1" applyBorder="1" applyAlignment="1">
      <alignment horizontal="justify" vertical="center" wrapText="1"/>
    </xf>
    <xf numFmtId="38" fontId="22" fillId="0" borderId="1" xfId="3" applyFont="1" applyBorder="1" applyAlignment="1">
      <alignment horizontal="right" vertical="center" wrapText="1"/>
    </xf>
    <xf numFmtId="0" fontId="22" fillId="5" borderId="1" xfId="0" applyFont="1" applyFill="1" applyBorder="1" applyAlignment="1">
      <alignment vertical="center" wrapText="1"/>
    </xf>
    <xf numFmtId="38" fontId="22" fillId="0" borderId="1" xfId="3" applyFont="1" applyBorder="1" applyAlignment="1">
      <alignment horizontal="right" vertical="center" wrapText="1"/>
    </xf>
    <xf numFmtId="0" fontId="22" fillId="0" borderId="20"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31" xfId="0" applyFont="1" applyBorder="1" applyAlignment="1">
      <alignment horizontal="center" vertical="center" wrapText="1"/>
    </xf>
    <xf numFmtId="38" fontId="22" fillId="0" borderId="20" xfId="3" applyFont="1" applyBorder="1" applyAlignment="1">
      <alignment horizontal="right" vertical="center" wrapText="1"/>
    </xf>
    <xf numFmtId="38" fontId="22" fillId="0" borderId="31" xfId="3" applyFont="1" applyBorder="1" applyAlignment="1">
      <alignment horizontal="right" vertical="center" wrapText="1"/>
    </xf>
    <xf numFmtId="0" fontId="22" fillId="0" borderId="43" xfId="0" applyFont="1" applyBorder="1" applyAlignment="1">
      <alignment horizontal="center" vertical="center" wrapText="1"/>
    </xf>
    <xf numFmtId="0" fontId="22" fillId="0" borderId="44" xfId="0" applyFont="1" applyBorder="1" applyAlignment="1">
      <alignment horizontal="center" vertical="center" wrapText="1"/>
    </xf>
    <xf numFmtId="0" fontId="22" fillId="0" borderId="45" xfId="0" applyFont="1" applyBorder="1" applyAlignment="1">
      <alignment horizontal="center" vertical="center" wrapText="1"/>
    </xf>
    <xf numFmtId="0" fontId="22" fillId="0" borderId="46" xfId="0" applyFont="1" applyBorder="1" applyAlignment="1">
      <alignment horizontal="center" vertical="center" wrapText="1"/>
    </xf>
    <xf numFmtId="0" fontId="21" fillId="0" borderId="0" xfId="0" applyFont="1" applyAlignment="1">
      <alignment horizontal="left" vertical="center"/>
    </xf>
    <xf numFmtId="0" fontId="22" fillId="0" borderId="1" xfId="0" applyFont="1" applyBorder="1" applyAlignment="1">
      <alignment horizontal="center" vertical="center" wrapText="1"/>
    </xf>
    <xf numFmtId="0" fontId="22" fillId="0" borderId="1" xfId="0" applyFont="1" applyBorder="1" applyAlignment="1">
      <alignment horizontal="center" vertical="center" textRotation="255" wrapText="1"/>
    </xf>
    <xf numFmtId="0" fontId="22" fillId="0" borderId="12" xfId="0" applyFont="1" applyBorder="1" applyAlignment="1">
      <alignment horizontal="left" vertical="center" wrapText="1"/>
    </xf>
    <xf numFmtId="0" fontId="22" fillId="0" borderId="34" xfId="0" applyFont="1" applyBorder="1" applyAlignment="1">
      <alignment horizontal="left" vertical="center" wrapText="1"/>
    </xf>
    <xf numFmtId="0" fontId="22" fillId="0" borderId="3" xfId="0" applyFont="1" applyBorder="1" applyAlignment="1">
      <alignment horizontal="left" vertical="center" wrapText="1"/>
    </xf>
    <xf numFmtId="0" fontId="23" fillId="0" borderId="0" xfId="0" applyFont="1" applyAlignment="1">
      <alignment horizontal="center" vertical="center"/>
    </xf>
    <xf numFmtId="0" fontId="22" fillId="0" borderId="12" xfId="0" applyFont="1" applyBorder="1" applyAlignment="1">
      <alignment horizontal="center" vertical="center" wrapText="1"/>
    </xf>
    <xf numFmtId="0" fontId="22" fillId="0" borderId="3" xfId="0" applyFont="1" applyBorder="1" applyAlignment="1">
      <alignment horizontal="center" vertical="center" wrapText="1"/>
    </xf>
    <xf numFmtId="0" fontId="2" fillId="0" borderId="0" xfId="0" applyFont="1" applyAlignment="1">
      <alignment horizontal="left" vertical="center"/>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1" xfId="0" applyFont="1" applyBorder="1" applyAlignment="1">
      <alignment horizontal="left" vertical="center" wrapText="1"/>
    </xf>
    <xf numFmtId="0" fontId="4" fillId="0" borderId="47" xfId="0" applyFont="1" applyBorder="1" applyAlignment="1">
      <alignment horizontal="center" vertical="center" wrapText="1"/>
    </xf>
    <xf numFmtId="0" fontId="4" fillId="0" borderId="48" xfId="0" applyFont="1" applyBorder="1" applyAlignment="1">
      <alignment horizontal="center" vertical="center" wrapText="1"/>
    </xf>
    <xf numFmtId="0" fontId="11" fillId="0" borderId="39" xfId="0" applyFont="1" applyBorder="1" applyAlignment="1">
      <alignment horizontal="left" vertical="center" wrapText="1"/>
    </xf>
    <xf numFmtId="0" fontId="11" fillId="0" borderId="38" xfId="0" applyFont="1" applyBorder="1" applyAlignment="1">
      <alignment horizontal="left" vertical="center" wrapText="1"/>
    </xf>
    <xf numFmtId="0" fontId="11" fillId="0" borderId="13" xfId="0" applyFont="1" applyBorder="1" applyAlignment="1">
      <alignment horizontal="left" vertical="center" wrapText="1"/>
    </xf>
    <xf numFmtId="0" fontId="4" fillId="6" borderId="20" xfId="0" applyFont="1" applyFill="1" applyBorder="1" applyAlignment="1">
      <alignment horizontal="right" vertical="center" wrapText="1"/>
    </xf>
    <xf numFmtId="0" fontId="4" fillId="6" borderId="23" xfId="0" applyFont="1" applyFill="1" applyBorder="1" applyAlignment="1">
      <alignment horizontal="right" vertical="center" wrapText="1"/>
    </xf>
    <xf numFmtId="0" fontId="4" fillId="6" borderId="31" xfId="0" applyFont="1" applyFill="1" applyBorder="1" applyAlignment="1">
      <alignment horizontal="right" vertical="center" wrapText="1"/>
    </xf>
    <xf numFmtId="0" fontId="2" fillId="0" borderId="0" xfId="0" applyFont="1" applyAlignment="1">
      <alignment horizontal="left" vertical="center" wrapText="1"/>
    </xf>
    <xf numFmtId="0" fontId="4" fillId="6" borderId="1" xfId="0" applyFont="1" applyFill="1" applyBorder="1" applyAlignment="1">
      <alignment horizontal="right" vertical="center" wrapText="1"/>
    </xf>
    <xf numFmtId="0" fontId="5" fillId="6" borderId="1" xfId="0" applyFont="1" applyFill="1" applyBorder="1" applyAlignment="1">
      <alignment horizontal="right" vertical="center" wrapText="1"/>
    </xf>
    <xf numFmtId="0" fontId="4" fillId="6" borderId="12" xfId="0" applyFont="1" applyFill="1" applyBorder="1" applyAlignment="1">
      <alignment horizontal="right" vertical="center" wrapText="1"/>
    </xf>
    <xf numFmtId="0" fontId="10" fillId="0" borderId="12" xfId="0" applyFont="1" applyBorder="1" applyAlignment="1">
      <alignment horizontal="left" vertical="center" wrapText="1"/>
    </xf>
    <xf numFmtId="0" fontId="25" fillId="2" borderId="1" xfId="0" applyFont="1" applyFill="1" applyBorder="1" applyAlignment="1">
      <alignment horizontal="left" vertical="center" wrapText="1"/>
    </xf>
    <xf numFmtId="0" fontId="4" fillId="6" borderId="9" xfId="0" applyFont="1" applyFill="1" applyBorder="1" applyAlignment="1">
      <alignment horizontal="right" vertical="center" wrapText="1"/>
    </xf>
    <xf numFmtId="0" fontId="4" fillId="6" borderId="10" xfId="0" applyFont="1" applyFill="1" applyBorder="1" applyAlignment="1">
      <alignment horizontal="right" vertical="center" wrapText="1"/>
    </xf>
    <xf numFmtId="0" fontId="1" fillId="0" borderId="0" xfId="0" applyFont="1" applyAlignment="1">
      <alignment horizontal="right" vertical="center"/>
    </xf>
    <xf numFmtId="0" fontId="7" fillId="0" borderId="0" xfId="0" applyFont="1" applyAlignment="1">
      <alignment horizontal="center" vertical="center"/>
    </xf>
    <xf numFmtId="0" fontId="10" fillId="0" borderId="3" xfId="0" applyFont="1" applyBorder="1" applyAlignment="1">
      <alignment horizontal="left" vertical="center" wrapText="1"/>
    </xf>
    <xf numFmtId="0" fontId="11" fillId="0" borderId="40" xfId="0" applyFont="1" applyBorder="1" applyAlignment="1">
      <alignment horizontal="left" vertical="center" wrapText="1"/>
    </xf>
    <xf numFmtId="0" fontId="4" fillId="0" borderId="7"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0" xfId="4" applyFont="1" applyAlignment="1">
      <alignment horizontal="left" vertical="center"/>
    </xf>
    <xf numFmtId="0" fontId="4" fillId="0" borderId="0" xfId="4" applyFont="1" applyAlignment="1">
      <alignment horizontal="left" vertical="center" wrapText="1"/>
    </xf>
    <xf numFmtId="0" fontId="3" fillId="0" borderId="18" xfId="4" applyFont="1" applyBorder="1" applyAlignment="1">
      <alignment horizontal="center" vertical="center" wrapText="1"/>
    </xf>
    <xf numFmtId="0" fontId="3" fillId="0" borderId="24" xfId="4" applyFont="1" applyBorder="1" applyAlignment="1">
      <alignment horizontal="center" vertical="center" wrapText="1"/>
    </xf>
    <xf numFmtId="0" fontId="3" fillId="0" borderId="25" xfId="4" applyFont="1" applyBorder="1" applyAlignment="1">
      <alignment horizontal="center" vertical="center" wrapText="1"/>
    </xf>
    <xf numFmtId="0" fontId="4" fillId="0" borderId="17" xfId="4" applyFont="1" applyBorder="1" applyAlignment="1">
      <alignment horizontal="justify" vertical="center" wrapText="1"/>
    </xf>
    <xf numFmtId="0" fontId="3" fillId="0" borderId="17" xfId="4" applyFont="1" applyBorder="1" applyAlignment="1">
      <alignment horizontal="justify" vertical="center" wrapText="1"/>
    </xf>
    <xf numFmtId="0" fontId="3" fillId="0" borderId="17" xfId="4" applyFont="1" applyBorder="1" applyAlignment="1">
      <alignment horizontal="center" vertical="center" wrapText="1"/>
    </xf>
    <xf numFmtId="0" fontId="4" fillId="0" borderId="26" xfId="4" applyFont="1" applyBorder="1" applyAlignment="1">
      <alignment horizontal="left" vertical="center" wrapText="1"/>
    </xf>
    <xf numFmtId="0" fontId="4" fillId="0" borderId="27" xfId="4" applyFont="1" applyBorder="1" applyAlignment="1">
      <alignment horizontal="left" vertical="center" wrapText="1"/>
    </xf>
    <xf numFmtId="0" fontId="4" fillId="0" borderId="29" xfId="4" applyFont="1" applyBorder="1" applyAlignment="1">
      <alignment horizontal="center" vertical="center" wrapText="1"/>
    </xf>
    <xf numFmtId="0" fontId="4" fillId="0" borderId="30" xfId="4" applyFont="1" applyBorder="1" applyAlignment="1">
      <alignment horizontal="center" vertical="center" wrapText="1"/>
    </xf>
    <xf numFmtId="0" fontId="4" fillId="0" borderId="12" xfId="0" applyFont="1" applyBorder="1" applyAlignment="1">
      <alignment horizontal="center" vertical="center"/>
    </xf>
    <xf numFmtId="0" fontId="4" fillId="0" borderId="34" xfId="0" applyFont="1" applyBorder="1" applyAlignment="1">
      <alignment horizontal="center" vertical="center"/>
    </xf>
    <xf numFmtId="0" fontId="4" fillId="0" borderId="3" xfId="0" applyFont="1" applyBorder="1" applyAlignment="1">
      <alignment horizontal="center" vertical="center"/>
    </xf>
    <xf numFmtId="0" fontId="4" fillId="0" borderId="1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 xfId="0" applyFont="1" applyBorder="1" applyAlignment="1">
      <alignment horizontal="center" vertical="center" wrapText="1"/>
    </xf>
    <xf numFmtId="0" fontId="28" fillId="0" borderId="0" xfId="0" applyFont="1" applyAlignment="1">
      <alignment horizontal="left" vertical="center"/>
    </xf>
    <xf numFmtId="0" fontId="4" fillId="0" borderId="20" xfId="0" applyFont="1" applyBorder="1" applyAlignment="1">
      <alignment horizontal="center" vertical="center" wrapText="1"/>
    </xf>
    <xf numFmtId="0" fontId="4" fillId="0" borderId="31" xfId="0" applyFont="1" applyBorder="1" applyAlignment="1">
      <alignment horizontal="center" vertical="center" wrapText="1"/>
    </xf>
    <xf numFmtId="0" fontId="29" fillId="0" borderId="20" xfId="0" applyFont="1" applyBorder="1" applyAlignment="1">
      <alignment horizontal="center" vertical="center" wrapText="1"/>
    </xf>
    <xf numFmtId="0" fontId="29" fillId="0" borderId="3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20" xfId="0" applyBorder="1" applyAlignment="1">
      <alignment horizontal="center" vertical="center"/>
    </xf>
    <xf numFmtId="0" fontId="0" fillId="0" borderId="31" xfId="0"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14" fontId="10" fillId="0" borderId="1" xfId="0" applyNumberFormat="1" applyFont="1" applyBorder="1" applyAlignment="1">
      <alignment horizontal="center" vertical="center" wrapText="1"/>
    </xf>
    <xf numFmtId="0" fontId="0" fillId="0" borderId="1" xfId="0" applyBorder="1" applyAlignment="1">
      <alignment horizontal="center" vertical="center"/>
    </xf>
    <xf numFmtId="38" fontId="0" fillId="3" borderId="1" xfId="3" applyFont="1" applyFill="1" applyBorder="1" applyAlignment="1" applyProtection="1">
      <alignment horizontal="right" vertical="center"/>
    </xf>
    <xf numFmtId="0" fontId="0" fillId="3" borderId="1" xfId="0" applyFill="1" applyBorder="1" applyAlignment="1">
      <alignment horizontal="center" vertical="center"/>
    </xf>
    <xf numFmtId="0" fontId="22" fillId="3" borderId="1" xfId="0" applyFont="1" applyFill="1" applyBorder="1" applyAlignment="1">
      <alignment horizontal="center" vertical="center" wrapText="1"/>
    </xf>
    <xf numFmtId="0" fontId="22" fillId="3" borderId="1" xfId="0" applyFont="1" applyFill="1" applyBorder="1" applyAlignment="1">
      <alignment horizontal="left" vertical="center" wrapText="1"/>
    </xf>
    <xf numFmtId="0" fontId="0" fillId="3" borderId="0" xfId="0" applyFill="1" applyAlignment="1">
      <alignment horizontal="left" vertical="center"/>
    </xf>
    <xf numFmtId="0" fontId="13" fillId="3" borderId="20"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31" xfId="0" applyFont="1" applyFill="1" applyBorder="1" applyAlignment="1">
      <alignment horizontal="center" vertical="center"/>
    </xf>
    <xf numFmtId="38" fontId="0" fillId="3" borderId="1" xfId="3" applyFont="1" applyFill="1" applyBorder="1" applyAlignment="1">
      <alignment horizontal="right" vertical="center"/>
    </xf>
    <xf numFmtId="0" fontId="13" fillId="3" borderId="1" xfId="0" applyFont="1" applyFill="1" applyBorder="1" applyAlignment="1">
      <alignment horizontal="center" vertical="center"/>
    </xf>
    <xf numFmtId="0" fontId="27" fillId="3" borderId="0" xfId="0" applyFont="1" applyFill="1" applyAlignment="1">
      <alignment horizontal="center" vertical="center"/>
    </xf>
  </cellXfs>
  <cellStyles count="5">
    <cellStyle name="桁区切り" xfId="3" builtinId="6"/>
    <cellStyle name="桁区切り 2" xfId="2" xr:uid="{A1447A8B-3C3C-46F8-8251-FAD805DA8ADA}"/>
    <cellStyle name="標準" xfId="0" builtinId="0"/>
    <cellStyle name="標準 2" xfId="1" xr:uid="{914150C6-0BEB-47EE-827B-2E7EC686D6D3}"/>
    <cellStyle name="標準 2 2" xfId="4" xr:uid="{6C71A739-E3CC-4CB1-ADF0-4DCA990874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笹口 典央" id="{E87C3109-C886-4E83-B983-21A449C9DCA5}" userId="S::n-sasaguchi-ok@pref.fukui.lg.jp::8ff044f1-1003-4401-bbdd-50c800e1f5d2" providerId="AD"/>
  <person displayName="松原 達宏" id="{511E9105-E59F-474C-B53E-20442205F6D3}" userId="S::t-matsubara-97@pref.fukui.lg.jp::fe57cc0b-0f28-4aa4-9d86-5529c72cbf23"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20" dT="2025-05-27T07:56:24.99" personId="{E87C3109-C886-4E83-B983-21A449C9DCA5}" id="{8E05C83A-E193-4CA5-AA3D-6F02AB8F69D9}">
    <text xml:space="preserve">型と補助率により、以下の式を用いる
〇A型（補助率：2/3）
　=ROUNDDOWN(K20*2/3,-3)
〇A型（補助率：3/4）
　=ROUNDDOWN(K20*3/4,-3)
〇B型（補助率：3/4）
　=ROUNDDOWN(K20*3/4,-3)
〇B型（補助率：4/5）
　=ROUNDDOWN(K20*4/5,-3)
</text>
  </threadedComment>
  <threadedComment ref="L29" dT="2025-05-27T07:56:24.99" personId="{E87C3109-C886-4E83-B983-21A449C9DCA5}" id="{45938C97-9834-4168-9DAC-2DE1397AFA70}">
    <text xml:space="preserve">型と補助率により、以下の式を用いる
〇A型（補助率：2/3）
　=ROUNDDOWN(K20*2/3,-3)
〇A型（補助率：3/4）
　=ROUNDDOWN(K20*3/4,-3)
〇B型（補助率：3/4）
　=ROUNDDOWN(K20*3/4,-3)
〇B型（補助率：4/5）
　=ROUNDDOWN(K20*4/5,-3)
</text>
  </threadedComment>
  <threadedComment ref="I30" dT="2024-01-11T08:26:45.02" personId="{511E9105-E59F-474C-B53E-20442205F6D3}" id="{40996890-5050-4A88-B93A-6609E9037BD3}">
    <text>直接人件費は税を含めず記入すること
（例）
単価：3,000円、時間：100時間の場合
補助事業に要する経費：300,000円
補助対象経費　　　　  ：300,000円</text>
  </threadedComment>
  <threadedComment ref="L35" dT="2025-05-27T07:56:24.99" personId="{E87C3109-C886-4E83-B983-21A449C9DCA5}" id="{29638BC8-0B9E-4D80-9ECA-7A18C12F6191}">
    <text xml:space="preserve">型と補助率により、以下の式を用いる
〇A型（補助率：2/3）
　=ROUNDDOWN(K20*2/3,-3)
〇A型（補助率：3/4）
　=ROUNDDOWN(K20*3/4,-3)
〇B型（補助率：3/4）
　=ROUNDDOWN(K20*3/4,-3)
〇B型（補助率：4/5）
　=ROUNDDOWN(K20*4/5,-3)
</text>
  </threadedComment>
  <threadedComment ref="L43" dT="2025-05-27T07:56:24.99" personId="{E87C3109-C886-4E83-B983-21A449C9DCA5}" id="{D59FAF4C-3268-4C7D-ACA8-CFECE5B1A4E9}">
    <text xml:space="preserve">型と補助率により、以下の式を用いる
〇A型（補助率：2/3）
　=ROUNDDOWN(K20*2/3,-3)
〇A型（補助率：3/4）
　=ROUNDDOWN(K20*3/4,-3)
〇B型（補助率：3/4）
　=ROUNDDOWN(K20*3/4,-3)
〇B型（補助率：4/5）
　=ROUNDDOWN(K20*4/5,-3)
</text>
  </threadedComment>
  <threadedComment ref="L56" dT="2025-05-27T07:56:24.99" personId="{E87C3109-C886-4E83-B983-21A449C9DCA5}" id="{83E5B9B0-3716-45AB-AA42-52D12663B78A}">
    <text xml:space="preserve">型と補助率により、以下の式を用いる
〇A型（補助率：2/3）
　=ROUNDDOWN(K20*2/3,-3)
〇A型（補助率：3/4）
　=ROUNDDOWN(K20*3/4,-3)
〇B型（補助率：3/4）
　=ROUNDDOWN(K20*3/4,-3)
〇B型（補助率：4/5）
　=ROUNDDOWN(K20*4/5,-3)
</text>
  </threadedComment>
  <threadedComment ref="L57" dT="2025-05-27T08:05:29.64" personId="{E87C3109-C886-4E83-B983-21A449C9DCA5}" id="{378E60DB-CA14-4B15-9332-138ECE26970C}">
    <text>右隣の合計額を基に記載
交付決定額、以下の場合：右隣セルと同額
交付決定額、超の場合：上限額を記載</text>
  </threadedComment>
  <threadedComment ref="M57" dT="2025-05-27T08:02:49.23" personId="{E87C3109-C886-4E83-B983-21A449C9DCA5}" id="{168F5CA3-B931-4A89-B829-5947F657E130}">
    <text>〇補助交付申請額（中計）合計額
補助上限額（200万円、250万円、1,000万円、1,200万円）を超えた場合は、補助上限を左隣のセルに入力</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D15B8-1925-4A0C-807B-0A1698DE5819}">
  <dimension ref="A1:I71"/>
  <sheetViews>
    <sheetView tabSelected="1" view="pageBreakPreview" topLeftCell="A24" zoomScale="142" zoomScaleNormal="100" zoomScaleSheetLayoutView="142" workbookViewId="0">
      <selection activeCell="C23" sqref="C23:D23"/>
    </sheetView>
  </sheetViews>
  <sheetFormatPr defaultColWidth="9" defaultRowHeight="18" x14ac:dyDescent="0.45"/>
  <cols>
    <col min="1" max="1" width="8.3984375" style="18" customWidth="1"/>
    <col min="2" max="2" width="17" style="18" customWidth="1"/>
    <col min="3" max="4" width="12.59765625" style="18" customWidth="1"/>
    <col min="5" max="5" width="10.59765625" style="18" customWidth="1"/>
    <col min="6" max="6" width="12.59765625" style="18" customWidth="1"/>
    <col min="7" max="7" width="10.59765625" style="18" customWidth="1"/>
    <col min="8" max="16384" width="9" style="18"/>
  </cols>
  <sheetData>
    <row r="1" spans="1:9" x14ac:dyDescent="0.45">
      <c r="A1" s="75" t="s">
        <v>229</v>
      </c>
      <c r="B1" s="75"/>
      <c r="C1" s="75"/>
      <c r="D1" s="75"/>
      <c r="E1" s="75"/>
      <c r="F1" s="75"/>
      <c r="G1" s="107" t="s">
        <v>239</v>
      </c>
      <c r="H1" s="75"/>
      <c r="I1" s="75"/>
    </row>
    <row r="2" spans="1:9" x14ac:dyDescent="0.45">
      <c r="A2" s="74"/>
    </row>
    <row r="3" spans="1:9" ht="26.4" x14ac:dyDescent="0.45">
      <c r="A3" s="129" t="s">
        <v>201</v>
      </c>
      <c r="B3" s="129"/>
      <c r="C3" s="129"/>
      <c r="D3" s="129"/>
      <c r="E3" s="129"/>
      <c r="F3" s="129"/>
      <c r="G3" s="129"/>
      <c r="H3" s="73"/>
      <c r="I3" s="73"/>
    </row>
    <row r="4" spans="1:9" x14ac:dyDescent="0.45">
      <c r="A4" s="67"/>
      <c r="E4" s="72"/>
      <c r="G4" s="72" t="s">
        <v>15</v>
      </c>
    </row>
    <row r="5" spans="1:9" ht="17.25" customHeight="1" x14ac:dyDescent="0.45">
      <c r="A5" s="125" t="s">
        <v>0</v>
      </c>
      <c r="B5" s="124" t="s">
        <v>1</v>
      </c>
      <c r="C5" s="114"/>
      <c r="D5" s="115"/>
      <c r="E5" s="115"/>
      <c r="F5" s="115"/>
      <c r="G5" s="116"/>
    </row>
    <row r="6" spans="1:9" ht="27.9" customHeight="1" x14ac:dyDescent="0.45">
      <c r="A6" s="125"/>
      <c r="B6" s="124"/>
      <c r="C6" s="119" t="s">
        <v>230</v>
      </c>
      <c r="D6" s="120"/>
      <c r="E6" s="119" t="s">
        <v>3</v>
      </c>
      <c r="F6" s="120"/>
      <c r="G6" s="130" t="s">
        <v>136</v>
      </c>
    </row>
    <row r="7" spans="1:9" x14ac:dyDescent="0.45">
      <c r="A7" s="125"/>
      <c r="B7" s="124"/>
      <c r="C7" s="121" t="s">
        <v>2</v>
      </c>
      <c r="D7" s="122"/>
      <c r="E7" s="121" t="s">
        <v>4</v>
      </c>
      <c r="F7" s="122"/>
      <c r="G7" s="131"/>
    </row>
    <row r="8" spans="1:9" ht="21.9" customHeight="1" x14ac:dyDescent="0.45">
      <c r="A8" s="126" t="s">
        <v>135</v>
      </c>
      <c r="B8" s="71" t="s">
        <v>134</v>
      </c>
      <c r="C8" s="117">
        <f>経費実績書!I14</f>
        <v>0</v>
      </c>
      <c r="D8" s="118"/>
      <c r="E8" s="113">
        <f>経費実績書!K14</f>
        <v>0</v>
      </c>
      <c r="F8" s="113"/>
      <c r="G8" s="112"/>
    </row>
    <row r="9" spans="1:9" ht="21.9" customHeight="1" x14ac:dyDescent="0.45">
      <c r="A9" s="127"/>
      <c r="B9" s="71" t="s">
        <v>133</v>
      </c>
      <c r="C9" s="117">
        <f>経費実績書!I19</f>
        <v>0</v>
      </c>
      <c r="D9" s="118"/>
      <c r="E9" s="113">
        <f>経費実績書!K19</f>
        <v>0</v>
      </c>
      <c r="F9" s="113"/>
      <c r="G9" s="112"/>
    </row>
    <row r="10" spans="1:9" ht="21.9" customHeight="1" x14ac:dyDescent="0.45">
      <c r="A10" s="128"/>
      <c r="B10" s="70" t="s">
        <v>132</v>
      </c>
      <c r="C10" s="117">
        <f>経費実績書!I20</f>
        <v>0</v>
      </c>
      <c r="D10" s="118"/>
      <c r="E10" s="113">
        <f>経費実績書!K20</f>
        <v>0</v>
      </c>
      <c r="F10" s="113"/>
      <c r="G10" s="111">
        <f>経費実績書!L21</f>
        <v>0</v>
      </c>
    </row>
    <row r="11" spans="1:9" ht="21.9" customHeight="1" x14ac:dyDescent="0.45">
      <c r="A11" s="126" t="s">
        <v>131</v>
      </c>
      <c r="B11" s="71" t="s">
        <v>130</v>
      </c>
      <c r="C11" s="117">
        <f>経費実績書!I25</f>
        <v>0</v>
      </c>
      <c r="D11" s="118"/>
      <c r="E11" s="113">
        <f>経費実績書!K25</f>
        <v>0</v>
      </c>
      <c r="F11" s="113"/>
      <c r="G11" s="112"/>
    </row>
    <row r="12" spans="1:9" ht="21.9" customHeight="1" x14ac:dyDescent="0.45">
      <c r="A12" s="127"/>
      <c r="B12" s="71" t="s">
        <v>129</v>
      </c>
      <c r="C12" s="117">
        <f>経費実績書!I28</f>
        <v>0</v>
      </c>
      <c r="D12" s="118"/>
      <c r="E12" s="113">
        <f>経費実績書!K28</f>
        <v>0</v>
      </c>
      <c r="F12" s="113"/>
      <c r="G12" s="112"/>
    </row>
    <row r="13" spans="1:9" ht="21.9" customHeight="1" x14ac:dyDescent="0.45">
      <c r="A13" s="128"/>
      <c r="B13" s="70" t="s">
        <v>128</v>
      </c>
      <c r="C13" s="117">
        <f>経費実績書!I29</f>
        <v>0</v>
      </c>
      <c r="D13" s="118"/>
      <c r="E13" s="113">
        <f>経費実績書!K29</f>
        <v>0</v>
      </c>
      <c r="F13" s="113"/>
      <c r="G13" s="111">
        <f>経費実績書!L29</f>
        <v>0</v>
      </c>
    </row>
    <row r="14" spans="1:9" ht="21.9" customHeight="1" x14ac:dyDescent="0.45">
      <c r="A14" s="126" t="s">
        <v>127</v>
      </c>
      <c r="B14" s="71" t="s">
        <v>126</v>
      </c>
      <c r="C14" s="117">
        <f>経費実績書!I34</f>
        <v>0</v>
      </c>
      <c r="D14" s="118"/>
      <c r="E14" s="113">
        <f>経費実績書!K34</f>
        <v>0</v>
      </c>
      <c r="F14" s="113"/>
      <c r="G14" s="112"/>
    </row>
    <row r="15" spans="1:9" ht="21.9" customHeight="1" x14ac:dyDescent="0.45">
      <c r="A15" s="128"/>
      <c r="B15" s="70" t="s">
        <v>125</v>
      </c>
      <c r="C15" s="117">
        <f>経費実績書!I35</f>
        <v>0</v>
      </c>
      <c r="D15" s="118"/>
      <c r="E15" s="113">
        <f>経費実績書!K35</f>
        <v>0</v>
      </c>
      <c r="F15" s="113"/>
      <c r="G15" s="111">
        <f>経費実績書!L35</f>
        <v>0</v>
      </c>
    </row>
    <row r="16" spans="1:9" ht="21.9" customHeight="1" x14ac:dyDescent="0.45">
      <c r="A16" s="126" t="s">
        <v>124</v>
      </c>
      <c r="B16" s="71" t="s">
        <v>236</v>
      </c>
      <c r="C16" s="117">
        <f>経費実績書!I38</f>
        <v>0</v>
      </c>
      <c r="D16" s="118"/>
      <c r="E16" s="113">
        <f>経費実績書!K38</f>
        <v>0</v>
      </c>
      <c r="F16" s="113"/>
      <c r="G16" s="112"/>
    </row>
    <row r="17" spans="1:7" ht="21.9" customHeight="1" x14ac:dyDescent="0.45">
      <c r="A17" s="127"/>
      <c r="B17" s="71" t="s">
        <v>123</v>
      </c>
      <c r="C17" s="117">
        <f>経費実績書!I42</f>
        <v>0</v>
      </c>
      <c r="D17" s="118"/>
      <c r="E17" s="113">
        <f>経費実績書!K42</f>
        <v>0</v>
      </c>
      <c r="F17" s="113"/>
      <c r="G17" s="112"/>
    </row>
    <row r="18" spans="1:7" ht="21.9" customHeight="1" x14ac:dyDescent="0.45">
      <c r="A18" s="128"/>
      <c r="B18" s="70" t="s">
        <v>122</v>
      </c>
      <c r="C18" s="117">
        <f>経費実績書!I43</f>
        <v>0</v>
      </c>
      <c r="D18" s="118"/>
      <c r="E18" s="113">
        <f>経費実績書!K43</f>
        <v>0</v>
      </c>
      <c r="F18" s="113"/>
      <c r="G18" s="111">
        <f>経費実績書!L43</f>
        <v>0</v>
      </c>
    </row>
    <row r="19" spans="1:7" ht="21.9" customHeight="1" x14ac:dyDescent="0.45">
      <c r="A19" s="126" t="s">
        <v>121</v>
      </c>
      <c r="B19" s="71" t="s">
        <v>120</v>
      </c>
      <c r="C19" s="117">
        <f>経費実績書!I47</f>
        <v>0</v>
      </c>
      <c r="D19" s="118"/>
      <c r="E19" s="113">
        <f>経費実績書!K47</f>
        <v>0</v>
      </c>
      <c r="F19" s="113"/>
      <c r="G19" s="112"/>
    </row>
    <row r="20" spans="1:7" ht="21.9" customHeight="1" x14ac:dyDescent="0.45">
      <c r="A20" s="127"/>
      <c r="B20" s="71" t="s">
        <v>119</v>
      </c>
      <c r="C20" s="117">
        <f>経費実績書!I51</f>
        <v>0</v>
      </c>
      <c r="D20" s="118"/>
      <c r="E20" s="113">
        <f>経費実績書!K51</f>
        <v>0</v>
      </c>
      <c r="F20" s="113"/>
      <c r="G20" s="112"/>
    </row>
    <row r="21" spans="1:7" ht="21.9" customHeight="1" x14ac:dyDescent="0.45">
      <c r="A21" s="127"/>
      <c r="B21" s="71" t="s">
        <v>118</v>
      </c>
      <c r="C21" s="117">
        <f>経費実績書!I55</f>
        <v>0</v>
      </c>
      <c r="D21" s="118"/>
      <c r="E21" s="113">
        <f>経費実績書!K55</f>
        <v>0</v>
      </c>
      <c r="F21" s="113"/>
      <c r="G21" s="112"/>
    </row>
    <row r="22" spans="1:7" ht="21.9" customHeight="1" x14ac:dyDescent="0.45">
      <c r="A22" s="128"/>
      <c r="B22" s="70" t="s">
        <v>117</v>
      </c>
      <c r="C22" s="117">
        <f>経費実績書!I56</f>
        <v>0</v>
      </c>
      <c r="D22" s="118"/>
      <c r="E22" s="113">
        <f>経費実績書!K56</f>
        <v>0</v>
      </c>
      <c r="F22" s="113"/>
      <c r="G22" s="111">
        <f>経費実績書!L56</f>
        <v>0</v>
      </c>
    </row>
    <row r="23" spans="1:7" ht="21.9" customHeight="1" x14ac:dyDescent="0.45">
      <c r="A23" s="124" t="s">
        <v>5</v>
      </c>
      <c r="B23" s="124"/>
      <c r="C23" s="117">
        <f>経費実績書!I57</f>
        <v>0</v>
      </c>
      <c r="D23" s="118"/>
      <c r="E23" s="113">
        <f>経費実績書!K57</f>
        <v>0</v>
      </c>
      <c r="F23" s="113"/>
      <c r="G23" s="69">
        <f>経費実績書!L57</f>
        <v>0</v>
      </c>
    </row>
    <row r="25" spans="1:7" ht="19.5" customHeight="1" thickBot="1" x14ac:dyDescent="0.5">
      <c r="A25" s="123" t="s">
        <v>116</v>
      </c>
      <c r="B25" s="123"/>
      <c r="F25" s="68"/>
    </row>
    <row r="26" spans="1:7" ht="20.25" customHeight="1" thickBot="1" x14ac:dyDescent="0.5">
      <c r="A26" s="67" t="s">
        <v>115</v>
      </c>
      <c r="E26" s="18" t="s">
        <v>111</v>
      </c>
      <c r="F26" s="66" t="str">
        <f>IF((E13)&lt;=(E23/2),"合格","不合格")</f>
        <v>合格</v>
      </c>
    </row>
    <row r="27" spans="1:7" ht="18.600000000000001" thickBot="1" x14ac:dyDescent="0.5">
      <c r="A27" s="67" t="s">
        <v>114</v>
      </c>
      <c r="E27" s="18" t="s">
        <v>111</v>
      </c>
      <c r="F27" s="66" t="str">
        <f>IF((E15)&lt;=(E23/3),"合格","不合格")</f>
        <v>合格</v>
      </c>
    </row>
    <row r="28" spans="1:7" ht="18.600000000000001" thickBot="1" x14ac:dyDescent="0.5">
      <c r="A28" s="67" t="s">
        <v>113</v>
      </c>
      <c r="E28" s="18" t="s">
        <v>111</v>
      </c>
      <c r="F28" s="66" t="str">
        <f>IF((E15)&lt;=(E23/2),"合格","不合格")</f>
        <v>合格</v>
      </c>
    </row>
    <row r="29" spans="1:7" ht="18.600000000000001" thickBot="1" x14ac:dyDescent="0.5">
      <c r="A29" s="67" t="s">
        <v>112</v>
      </c>
      <c r="E29" s="18" t="s">
        <v>111</v>
      </c>
      <c r="F29" s="66" t="str">
        <f>IF((E22)&lt;=(E23/4),"合格","不合格")</f>
        <v>合格</v>
      </c>
    </row>
    <row r="30" spans="1:7" ht="19.5" customHeight="1" x14ac:dyDescent="0.45"/>
    <row r="33" ht="19.5" customHeight="1" x14ac:dyDescent="0.45"/>
    <row r="71" spans="1:1" x14ac:dyDescent="0.45">
      <c r="A71" s="65"/>
    </row>
  </sheetData>
  <mergeCells count="48">
    <mergeCell ref="A3:G3"/>
    <mergeCell ref="G6:G7"/>
    <mergeCell ref="C6:D6"/>
    <mergeCell ref="C7:D7"/>
    <mergeCell ref="C8:D8"/>
    <mergeCell ref="C9:D9"/>
    <mergeCell ref="C10:D10"/>
    <mergeCell ref="C11:D11"/>
    <mergeCell ref="C12:D12"/>
    <mergeCell ref="C13:D13"/>
    <mergeCell ref="C14:D14"/>
    <mergeCell ref="E20:F20"/>
    <mergeCell ref="E21:F21"/>
    <mergeCell ref="C15:D15"/>
    <mergeCell ref="C16:D16"/>
    <mergeCell ref="C17:D17"/>
    <mergeCell ref="C18:D18"/>
    <mergeCell ref="C19:D19"/>
    <mergeCell ref="E15:F15"/>
    <mergeCell ref="E16:F16"/>
    <mergeCell ref="E17:F17"/>
    <mergeCell ref="E18:F18"/>
    <mergeCell ref="E19:F19"/>
    <mergeCell ref="A25:B25"/>
    <mergeCell ref="A23:B23"/>
    <mergeCell ref="A5:A7"/>
    <mergeCell ref="B5:B7"/>
    <mergeCell ref="A8:A10"/>
    <mergeCell ref="A11:A13"/>
    <mergeCell ref="A14:A15"/>
    <mergeCell ref="A16:A18"/>
    <mergeCell ref="A19:A22"/>
    <mergeCell ref="E22:F22"/>
    <mergeCell ref="E23:F23"/>
    <mergeCell ref="C5:G5"/>
    <mergeCell ref="E8:F8"/>
    <mergeCell ref="E9:F9"/>
    <mergeCell ref="E10:F10"/>
    <mergeCell ref="E11:F11"/>
    <mergeCell ref="C20:D20"/>
    <mergeCell ref="C21:D21"/>
    <mergeCell ref="C22:D22"/>
    <mergeCell ref="C23:D23"/>
    <mergeCell ref="E6:F6"/>
    <mergeCell ref="E7:F7"/>
    <mergeCell ref="E12:F12"/>
    <mergeCell ref="E13:F13"/>
    <mergeCell ref="E14:F14"/>
  </mergeCells>
  <phoneticPr fontId="6"/>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15815-A03D-4F22-9536-F53E29965664}">
  <sheetPr>
    <tabColor theme="5" tint="0.79998168889431442"/>
  </sheetPr>
  <dimension ref="A1:M60"/>
  <sheetViews>
    <sheetView tabSelected="1" view="pageBreakPreview" zoomScale="89" zoomScaleNormal="100" zoomScaleSheetLayoutView="89" workbookViewId="0">
      <pane xSplit="2" ySplit="5" topLeftCell="D41" activePane="bottomRight" state="frozen"/>
      <selection activeCell="C23" sqref="C23:D23"/>
      <selection pane="topRight" activeCell="C23" sqref="C23:D23"/>
      <selection pane="bottomLeft" activeCell="C23" sqref="C23:D23"/>
      <selection pane="bottomRight" activeCell="C23" sqref="C23:D23"/>
    </sheetView>
  </sheetViews>
  <sheetFormatPr defaultRowHeight="18" x14ac:dyDescent="0.45"/>
  <cols>
    <col min="1" max="1" width="8.69921875" style="15" customWidth="1"/>
    <col min="2" max="2" width="8.5" customWidth="1"/>
    <col min="3" max="3" width="39.3984375" customWidth="1"/>
    <col min="4" max="4" width="14.5" customWidth="1"/>
    <col min="5" max="6" width="7.3984375" customWidth="1"/>
    <col min="7" max="7" width="11.3984375" customWidth="1"/>
    <col min="8" max="9" width="13.3984375" customWidth="1"/>
    <col min="10" max="10" width="11.3984375" customWidth="1"/>
    <col min="11" max="12" width="13.3984375" customWidth="1"/>
    <col min="13" max="13" width="21.19921875" customWidth="1"/>
  </cols>
  <sheetData>
    <row r="1" spans="1:13" x14ac:dyDescent="0.45">
      <c r="A1" s="154" t="s">
        <v>239</v>
      </c>
      <c r="B1" s="154"/>
      <c r="C1" s="154"/>
      <c r="D1" s="154"/>
      <c r="E1" s="154"/>
      <c r="F1" s="154"/>
      <c r="G1" s="154"/>
      <c r="H1" s="154"/>
      <c r="I1" s="154"/>
      <c r="J1" s="154"/>
      <c r="K1" s="154"/>
      <c r="L1" s="154"/>
      <c r="M1" s="154"/>
    </row>
    <row r="2" spans="1:13" ht="19.2" x14ac:dyDescent="0.45">
      <c r="A2" s="155" t="s">
        <v>202</v>
      </c>
      <c r="B2" s="155"/>
      <c r="C2" s="155"/>
      <c r="D2" s="155"/>
      <c r="E2" s="155"/>
      <c r="F2" s="155"/>
      <c r="G2" s="155"/>
      <c r="H2" s="155"/>
      <c r="I2" s="155"/>
      <c r="J2" s="155"/>
      <c r="K2" s="155"/>
      <c r="L2" s="155"/>
      <c r="M2" s="155"/>
    </row>
    <row r="3" spans="1:13" ht="18.600000000000001" thickBot="1" x14ac:dyDescent="0.5">
      <c r="A3" s="17" t="s">
        <v>231</v>
      </c>
      <c r="M3" s="3" t="s">
        <v>16</v>
      </c>
    </row>
    <row r="4" spans="1:13" ht="36" customHeight="1" x14ac:dyDescent="0.45">
      <c r="A4" s="133" t="s">
        <v>168</v>
      </c>
      <c r="B4" s="135" t="s">
        <v>6</v>
      </c>
      <c r="C4" s="135" t="s">
        <v>7</v>
      </c>
      <c r="D4" s="135" t="s">
        <v>8</v>
      </c>
      <c r="E4" s="135" t="s">
        <v>9</v>
      </c>
      <c r="F4" s="135" t="s">
        <v>10</v>
      </c>
      <c r="G4" s="135" t="s">
        <v>11</v>
      </c>
      <c r="H4" s="138" t="s">
        <v>232</v>
      </c>
      <c r="I4" s="139"/>
      <c r="J4" s="135" t="s">
        <v>235</v>
      </c>
      <c r="K4" s="64" t="s">
        <v>17</v>
      </c>
      <c r="L4" s="135" t="s">
        <v>18</v>
      </c>
      <c r="M4" s="158" t="s">
        <v>12</v>
      </c>
    </row>
    <row r="5" spans="1:13" ht="18.600000000000001" thickBot="1" x14ac:dyDescent="0.5">
      <c r="A5" s="134"/>
      <c r="B5" s="136"/>
      <c r="C5" s="136"/>
      <c r="D5" s="136"/>
      <c r="E5" s="136"/>
      <c r="F5" s="136"/>
      <c r="G5" s="136"/>
      <c r="H5" s="102" t="s">
        <v>234</v>
      </c>
      <c r="I5" s="102" t="s">
        <v>233</v>
      </c>
      <c r="J5" s="136"/>
      <c r="K5" s="88" t="s">
        <v>19</v>
      </c>
      <c r="L5" s="136"/>
      <c r="M5" s="159"/>
    </row>
    <row r="6" spans="1:13" ht="20.100000000000001" customHeight="1" x14ac:dyDescent="0.45">
      <c r="A6" s="157" t="s">
        <v>167</v>
      </c>
      <c r="B6" s="156" t="s">
        <v>166</v>
      </c>
      <c r="C6" s="8"/>
      <c r="D6" s="8"/>
      <c r="E6" s="9"/>
      <c r="F6" s="9"/>
      <c r="G6" s="87"/>
      <c r="H6" s="87"/>
      <c r="I6" s="87"/>
      <c r="J6" s="103"/>
      <c r="K6" s="87"/>
      <c r="L6" s="86"/>
      <c r="M6" s="12"/>
    </row>
    <row r="7" spans="1:13" ht="20.100000000000001" customHeight="1" x14ac:dyDescent="0.45">
      <c r="A7" s="141"/>
      <c r="B7" s="137"/>
      <c r="C7" s="4"/>
      <c r="D7" s="4"/>
      <c r="E7" s="5"/>
      <c r="F7" s="5"/>
      <c r="G7" s="84"/>
      <c r="H7" s="84"/>
      <c r="I7" s="84"/>
      <c r="J7" s="104"/>
      <c r="K7" s="84"/>
      <c r="L7" s="82"/>
      <c r="M7" s="10"/>
    </row>
    <row r="8" spans="1:13" ht="20.100000000000001" customHeight="1" x14ac:dyDescent="0.45">
      <c r="A8" s="141"/>
      <c r="B8" s="137"/>
      <c r="C8" s="4"/>
      <c r="D8" s="4"/>
      <c r="E8" s="5"/>
      <c r="F8" s="5"/>
      <c r="G8" s="84"/>
      <c r="H8" s="84"/>
      <c r="I8" s="84"/>
      <c r="J8" s="104"/>
      <c r="K8" s="84"/>
      <c r="L8" s="82"/>
      <c r="M8" s="10"/>
    </row>
    <row r="9" spans="1:13" ht="20.100000000000001" customHeight="1" x14ac:dyDescent="0.45">
      <c r="A9" s="141"/>
      <c r="B9" s="137"/>
      <c r="C9" s="4"/>
      <c r="D9" s="4"/>
      <c r="E9" s="5"/>
      <c r="F9" s="5"/>
      <c r="G9" s="84"/>
      <c r="H9" s="84"/>
      <c r="I9" s="84"/>
      <c r="J9" s="104"/>
      <c r="K9" s="84"/>
      <c r="L9" s="82"/>
      <c r="M9" s="10"/>
    </row>
    <row r="10" spans="1:13" ht="20.100000000000001" customHeight="1" x14ac:dyDescent="0.45">
      <c r="A10" s="141"/>
      <c r="B10" s="137"/>
      <c r="C10" s="4"/>
      <c r="D10" s="4"/>
      <c r="E10" s="5"/>
      <c r="F10" s="5"/>
      <c r="G10" s="84"/>
      <c r="H10" s="84"/>
      <c r="I10" s="84"/>
      <c r="J10" s="104"/>
      <c r="K10" s="84"/>
      <c r="L10" s="82"/>
      <c r="M10" s="10"/>
    </row>
    <row r="11" spans="1:13" ht="20.100000000000001" customHeight="1" x14ac:dyDescent="0.45">
      <c r="A11" s="141"/>
      <c r="B11" s="137"/>
      <c r="C11" s="4"/>
      <c r="D11" s="4"/>
      <c r="E11" s="5"/>
      <c r="F11" s="5"/>
      <c r="G11" s="84"/>
      <c r="H11" s="84"/>
      <c r="I11" s="84"/>
      <c r="J11" s="104"/>
      <c r="K11" s="84"/>
      <c r="L11" s="82"/>
      <c r="M11" s="10"/>
    </row>
    <row r="12" spans="1:13" ht="20.100000000000001" customHeight="1" x14ac:dyDescent="0.45">
      <c r="A12" s="141"/>
      <c r="B12" s="137"/>
      <c r="C12" s="4"/>
      <c r="D12" s="4"/>
      <c r="E12" s="5"/>
      <c r="F12" s="5"/>
      <c r="G12" s="84"/>
      <c r="H12" s="84"/>
      <c r="I12" s="84"/>
      <c r="J12" s="104"/>
      <c r="K12" s="84"/>
      <c r="L12" s="82"/>
      <c r="M12" s="10"/>
    </row>
    <row r="13" spans="1:13" ht="20.100000000000001" customHeight="1" x14ac:dyDescent="0.45">
      <c r="A13" s="141"/>
      <c r="B13" s="137"/>
      <c r="C13" s="4"/>
      <c r="D13" s="4"/>
      <c r="E13" s="5"/>
      <c r="F13" s="5"/>
      <c r="G13" s="84"/>
      <c r="H13" s="84"/>
      <c r="I13" s="84"/>
      <c r="J13" s="104"/>
      <c r="K13" s="84"/>
      <c r="L13" s="82"/>
      <c r="M13" s="10"/>
    </row>
    <row r="14" spans="1:13" ht="20.100000000000001" customHeight="1" x14ac:dyDescent="0.45">
      <c r="A14" s="141"/>
      <c r="B14" s="137"/>
      <c r="C14" s="147" t="s">
        <v>165</v>
      </c>
      <c r="D14" s="147"/>
      <c r="E14" s="147"/>
      <c r="F14" s="147"/>
      <c r="G14" s="147"/>
      <c r="H14" s="84">
        <f>SUM(H6:H13)</f>
        <v>0</v>
      </c>
      <c r="I14" s="84">
        <f>SUM(I6:I13)</f>
        <v>0</v>
      </c>
      <c r="J14" s="82"/>
      <c r="K14" s="84">
        <f>SUM(K6:K13)</f>
        <v>0</v>
      </c>
      <c r="L14" s="82"/>
      <c r="M14" s="10"/>
    </row>
    <row r="15" spans="1:13" ht="20.100000000000001" customHeight="1" x14ac:dyDescent="0.45">
      <c r="A15" s="141"/>
      <c r="B15" s="137" t="s">
        <v>164</v>
      </c>
      <c r="C15" s="4"/>
      <c r="D15" s="4"/>
      <c r="E15" s="5"/>
      <c r="F15" s="5"/>
      <c r="G15" s="84"/>
      <c r="H15" s="84"/>
      <c r="I15" s="84"/>
      <c r="J15" s="104"/>
      <c r="K15" s="84"/>
      <c r="L15" s="82"/>
      <c r="M15" s="10"/>
    </row>
    <row r="16" spans="1:13" ht="20.100000000000001" customHeight="1" x14ac:dyDescent="0.45">
      <c r="A16" s="141"/>
      <c r="B16" s="137"/>
      <c r="C16" s="4"/>
      <c r="D16" s="4"/>
      <c r="E16" s="5"/>
      <c r="F16" s="5"/>
      <c r="G16" s="84"/>
      <c r="H16" s="84"/>
      <c r="I16" s="84"/>
      <c r="J16" s="104"/>
      <c r="K16" s="84"/>
      <c r="L16" s="82"/>
      <c r="M16" s="10"/>
    </row>
    <row r="17" spans="1:13" ht="20.100000000000001" customHeight="1" x14ac:dyDescent="0.45">
      <c r="A17" s="141"/>
      <c r="B17" s="137"/>
      <c r="C17" s="4"/>
      <c r="D17" s="4"/>
      <c r="E17" s="5"/>
      <c r="F17" s="5"/>
      <c r="G17" s="84"/>
      <c r="H17" s="84"/>
      <c r="I17" s="84"/>
      <c r="J17" s="104"/>
      <c r="K17" s="84"/>
      <c r="L17" s="82"/>
      <c r="M17" s="10"/>
    </row>
    <row r="18" spans="1:13" ht="20.100000000000001" customHeight="1" x14ac:dyDescent="0.45">
      <c r="A18" s="141"/>
      <c r="B18" s="137"/>
      <c r="C18" s="4"/>
      <c r="D18" s="4"/>
      <c r="E18" s="5"/>
      <c r="F18" s="5"/>
      <c r="G18" s="84"/>
      <c r="H18" s="84"/>
      <c r="I18" s="84"/>
      <c r="J18" s="104"/>
      <c r="K18" s="84"/>
      <c r="L18" s="82"/>
      <c r="M18" s="10"/>
    </row>
    <row r="19" spans="1:13" ht="20.100000000000001" customHeight="1" x14ac:dyDescent="0.45">
      <c r="A19" s="141"/>
      <c r="B19" s="137"/>
      <c r="C19" s="147" t="s">
        <v>163</v>
      </c>
      <c r="D19" s="147"/>
      <c r="E19" s="147"/>
      <c r="F19" s="147"/>
      <c r="G19" s="147"/>
      <c r="H19" s="84">
        <f>SUM(H15:H18)</f>
        <v>0</v>
      </c>
      <c r="I19" s="84">
        <f>SUM(I15:I18)</f>
        <v>0</v>
      </c>
      <c r="J19" s="82"/>
      <c r="K19" s="84">
        <f>SUM(K15:K18)</f>
        <v>0</v>
      </c>
      <c r="L19" s="82"/>
      <c r="M19" s="10"/>
    </row>
    <row r="20" spans="1:13" ht="20.100000000000001" customHeight="1" x14ac:dyDescent="0.45">
      <c r="A20" s="142"/>
      <c r="B20" s="143" t="s">
        <v>162</v>
      </c>
      <c r="C20" s="144"/>
      <c r="D20" s="144"/>
      <c r="E20" s="144"/>
      <c r="F20" s="144"/>
      <c r="G20" s="145"/>
      <c r="H20" s="84">
        <f>H14+H19</f>
        <v>0</v>
      </c>
      <c r="I20" s="84">
        <f>I14+I19</f>
        <v>0</v>
      </c>
      <c r="J20" s="82"/>
      <c r="K20" s="84">
        <f>K14+K19</f>
        <v>0</v>
      </c>
      <c r="L20" s="109">
        <v>0</v>
      </c>
      <c r="M20" s="10"/>
    </row>
    <row r="21" spans="1:13" ht="20.100000000000001" customHeight="1" x14ac:dyDescent="0.45">
      <c r="A21" s="140" t="s">
        <v>161</v>
      </c>
      <c r="B21" s="137" t="s">
        <v>160</v>
      </c>
      <c r="C21" s="4"/>
      <c r="D21" s="4"/>
      <c r="E21" s="5"/>
      <c r="F21" s="5"/>
      <c r="G21" s="84"/>
      <c r="H21" s="84"/>
      <c r="I21" s="84"/>
      <c r="J21" s="104"/>
      <c r="K21" s="84"/>
      <c r="L21" s="82"/>
      <c r="M21" s="10"/>
    </row>
    <row r="22" spans="1:13" ht="20.100000000000001" customHeight="1" x14ac:dyDescent="0.45">
      <c r="A22" s="141"/>
      <c r="B22" s="137"/>
      <c r="C22" s="4"/>
      <c r="D22" s="4"/>
      <c r="E22" s="5"/>
      <c r="F22" s="5"/>
      <c r="G22" s="84"/>
      <c r="H22" s="84"/>
      <c r="I22" s="84"/>
      <c r="J22" s="104"/>
      <c r="K22" s="84"/>
      <c r="L22" s="82"/>
      <c r="M22" s="10"/>
    </row>
    <row r="23" spans="1:13" ht="20.100000000000001" customHeight="1" x14ac:dyDescent="0.45">
      <c r="A23" s="141"/>
      <c r="B23" s="137"/>
      <c r="C23" s="4"/>
      <c r="D23" s="4"/>
      <c r="E23" s="5"/>
      <c r="F23" s="5"/>
      <c r="G23" s="84"/>
      <c r="H23" s="84"/>
      <c r="I23" s="84"/>
      <c r="J23" s="104"/>
      <c r="K23" s="84"/>
      <c r="L23" s="82"/>
      <c r="M23" s="10"/>
    </row>
    <row r="24" spans="1:13" ht="20.100000000000001" customHeight="1" x14ac:dyDescent="0.45">
      <c r="A24" s="141"/>
      <c r="B24" s="137"/>
      <c r="C24" s="4"/>
      <c r="D24" s="4"/>
      <c r="E24" s="5"/>
      <c r="F24" s="5"/>
      <c r="G24" s="84"/>
      <c r="H24" s="84"/>
      <c r="I24" s="84"/>
      <c r="J24" s="104"/>
      <c r="K24" s="84"/>
      <c r="L24" s="82"/>
      <c r="M24" s="10"/>
    </row>
    <row r="25" spans="1:13" ht="20.100000000000001" customHeight="1" x14ac:dyDescent="0.45">
      <c r="A25" s="141"/>
      <c r="B25" s="137"/>
      <c r="C25" s="147" t="s">
        <v>159</v>
      </c>
      <c r="D25" s="147"/>
      <c r="E25" s="147"/>
      <c r="F25" s="147"/>
      <c r="G25" s="147"/>
      <c r="H25" s="84">
        <f>SUM(H21:H24)</f>
        <v>0</v>
      </c>
      <c r="I25" s="84">
        <f>SUM(I21:I24)</f>
        <v>0</v>
      </c>
      <c r="J25" s="82"/>
      <c r="K25" s="84">
        <f>SUM(K21:K24)</f>
        <v>0</v>
      </c>
      <c r="L25" s="82"/>
      <c r="M25" s="10"/>
    </row>
    <row r="26" spans="1:13" ht="20.100000000000001" customHeight="1" x14ac:dyDescent="0.45">
      <c r="A26" s="141"/>
      <c r="B26" s="137" t="s">
        <v>158</v>
      </c>
      <c r="C26" s="4"/>
      <c r="D26" s="4"/>
      <c r="E26" s="5"/>
      <c r="F26" s="5"/>
      <c r="G26" s="84"/>
      <c r="H26" s="84"/>
      <c r="I26" s="84"/>
      <c r="J26" s="104"/>
      <c r="K26" s="84"/>
      <c r="L26" s="82"/>
      <c r="M26" s="10"/>
    </row>
    <row r="27" spans="1:13" ht="20.100000000000001" customHeight="1" x14ac:dyDescent="0.45">
      <c r="A27" s="141"/>
      <c r="B27" s="137"/>
      <c r="C27" s="4"/>
      <c r="D27" s="4"/>
      <c r="E27" s="5"/>
      <c r="F27" s="5"/>
      <c r="G27" s="84"/>
      <c r="H27" s="84"/>
      <c r="I27" s="84"/>
      <c r="J27" s="104"/>
      <c r="K27" s="84"/>
      <c r="L27" s="82"/>
      <c r="M27" s="10"/>
    </row>
    <row r="28" spans="1:13" ht="20.100000000000001" customHeight="1" x14ac:dyDescent="0.45">
      <c r="A28" s="141"/>
      <c r="B28" s="137"/>
      <c r="C28" s="147" t="s">
        <v>157</v>
      </c>
      <c r="D28" s="147"/>
      <c r="E28" s="147"/>
      <c r="F28" s="147"/>
      <c r="G28" s="147"/>
      <c r="H28" s="84">
        <f>SUM(H26:H27)</f>
        <v>0</v>
      </c>
      <c r="I28" s="84">
        <f>SUM(I26:I27)</f>
        <v>0</v>
      </c>
      <c r="J28" s="82"/>
      <c r="K28" s="84">
        <f>SUM(K26:K27)</f>
        <v>0</v>
      </c>
      <c r="L28" s="82"/>
      <c r="M28" s="10"/>
    </row>
    <row r="29" spans="1:13" ht="20.100000000000001" customHeight="1" x14ac:dyDescent="0.45">
      <c r="A29" s="142"/>
      <c r="B29" s="143" t="s">
        <v>156</v>
      </c>
      <c r="C29" s="144"/>
      <c r="D29" s="144"/>
      <c r="E29" s="144"/>
      <c r="F29" s="144"/>
      <c r="G29" s="145"/>
      <c r="H29" s="84">
        <f>H25+H28</f>
        <v>0</v>
      </c>
      <c r="I29" s="84">
        <f>I25+I28</f>
        <v>0</v>
      </c>
      <c r="J29" s="82"/>
      <c r="K29" s="84">
        <f>K25+K28</f>
        <v>0</v>
      </c>
      <c r="L29" s="109">
        <v>0</v>
      </c>
      <c r="M29" s="10"/>
    </row>
    <row r="30" spans="1:13" ht="20.100000000000001" customHeight="1" x14ac:dyDescent="0.45">
      <c r="A30" s="140" t="s">
        <v>155</v>
      </c>
      <c r="B30" s="137" t="s">
        <v>154</v>
      </c>
      <c r="C30" s="4"/>
      <c r="D30" s="4"/>
      <c r="E30" s="5"/>
      <c r="F30" s="5"/>
      <c r="G30" s="84"/>
      <c r="H30" s="84"/>
      <c r="I30" s="84"/>
      <c r="J30" s="104"/>
      <c r="K30" s="84"/>
      <c r="L30" s="82"/>
      <c r="M30" s="10"/>
    </row>
    <row r="31" spans="1:13" ht="20.100000000000001" customHeight="1" x14ac:dyDescent="0.45">
      <c r="A31" s="141"/>
      <c r="B31" s="137"/>
      <c r="C31" s="4"/>
      <c r="D31" s="4"/>
      <c r="E31" s="5"/>
      <c r="F31" s="5"/>
      <c r="G31" s="84"/>
      <c r="H31" s="84"/>
      <c r="I31" s="84"/>
      <c r="J31" s="104"/>
      <c r="K31" s="84"/>
      <c r="L31" s="82"/>
      <c r="M31" s="10"/>
    </row>
    <row r="32" spans="1:13" ht="20.100000000000001" customHeight="1" x14ac:dyDescent="0.45">
      <c r="A32" s="141"/>
      <c r="B32" s="137"/>
      <c r="C32" s="4"/>
      <c r="D32" s="4"/>
      <c r="E32" s="5"/>
      <c r="F32" s="5"/>
      <c r="G32" s="84"/>
      <c r="H32" s="84"/>
      <c r="I32" s="84"/>
      <c r="J32" s="104"/>
      <c r="K32" s="84"/>
      <c r="L32" s="82"/>
      <c r="M32" s="10"/>
    </row>
    <row r="33" spans="1:13" ht="20.100000000000001" customHeight="1" x14ac:dyDescent="0.45">
      <c r="A33" s="141"/>
      <c r="B33" s="137"/>
      <c r="C33" s="4"/>
      <c r="D33" s="4"/>
      <c r="E33" s="5"/>
      <c r="F33" s="5"/>
      <c r="G33" s="84"/>
      <c r="H33" s="84"/>
      <c r="I33" s="84"/>
      <c r="J33" s="104"/>
      <c r="K33" s="84"/>
      <c r="L33" s="82"/>
      <c r="M33" s="10"/>
    </row>
    <row r="34" spans="1:13" ht="20.100000000000001" customHeight="1" x14ac:dyDescent="0.45">
      <c r="A34" s="141"/>
      <c r="B34" s="137"/>
      <c r="C34" s="147" t="s">
        <v>153</v>
      </c>
      <c r="D34" s="147"/>
      <c r="E34" s="147"/>
      <c r="F34" s="147"/>
      <c r="G34" s="147"/>
      <c r="H34" s="84">
        <f>SUM(H30:H33)</f>
        <v>0</v>
      </c>
      <c r="I34" s="84">
        <f>SUM(I30:I33)</f>
        <v>0</v>
      </c>
      <c r="J34" s="82"/>
      <c r="K34" s="84">
        <f>SUM(K30:K33)</f>
        <v>0</v>
      </c>
      <c r="L34" s="82"/>
      <c r="M34" s="10"/>
    </row>
    <row r="35" spans="1:13" ht="20.100000000000001" customHeight="1" x14ac:dyDescent="0.45">
      <c r="A35" s="142"/>
      <c r="B35" s="143" t="s">
        <v>152</v>
      </c>
      <c r="C35" s="144"/>
      <c r="D35" s="144"/>
      <c r="E35" s="144"/>
      <c r="F35" s="144"/>
      <c r="G35" s="145"/>
      <c r="H35" s="84">
        <f>H34</f>
        <v>0</v>
      </c>
      <c r="I35" s="84">
        <f>I34</f>
        <v>0</v>
      </c>
      <c r="J35" s="82"/>
      <c r="K35" s="84">
        <f>K34</f>
        <v>0</v>
      </c>
      <c r="L35" s="109">
        <v>0</v>
      </c>
      <c r="M35" s="10"/>
    </row>
    <row r="36" spans="1:13" ht="20.100000000000001" customHeight="1" x14ac:dyDescent="0.45">
      <c r="A36" s="140" t="s">
        <v>151</v>
      </c>
      <c r="B36" s="151" t="s">
        <v>150</v>
      </c>
      <c r="C36" s="6"/>
      <c r="D36" s="6"/>
      <c r="E36" s="7"/>
      <c r="F36" s="7"/>
      <c r="G36" s="83"/>
      <c r="H36" s="83"/>
      <c r="I36" s="83"/>
      <c r="J36" s="105"/>
      <c r="K36" s="83"/>
      <c r="L36" s="82"/>
      <c r="M36" s="85"/>
    </row>
    <row r="37" spans="1:13" ht="20.100000000000001" customHeight="1" x14ac:dyDescent="0.45">
      <c r="A37" s="141"/>
      <c r="B37" s="151"/>
      <c r="C37" s="6"/>
      <c r="D37" s="6"/>
      <c r="E37" s="7"/>
      <c r="F37" s="7"/>
      <c r="G37" s="83"/>
      <c r="H37" s="83"/>
      <c r="I37" s="83"/>
      <c r="J37" s="105"/>
      <c r="K37" s="83"/>
      <c r="L37" s="82"/>
      <c r="M37" s="85"/>
    </row>
    <row r="38" spans="1:13" ht="20.100000000000001" customHeight="1" x14ac:dyDescent="0.45">
      <c r="A38" s="141"/>
      <c r="B38" s="151"/>
      <c r="C38" s="148" t="s">
        <v>149</v>
      </c>
      <c r="D38" s="148"/>
      <c r="E38" s="148"/>
      <c r="F38" s="148"/>
      <c r="G38" s="148"/>
      <c r="H38" s="83">
        <f>SUM(H36:H37)</f>
        <v>0</v>
      </c>
      <c r="I38" s="83">
        <f>SUM(I36:I37)</f>
        <v>0</v>
      </c>
      <c r="J38" s="82"/>
      <c r="K38" s="83">
        <f>SUM(K36:K37)</f>
        <v>0</v>
      </c>
      <c r="L38" s="82"/>
      <c r="M38" s="85"/>
    </row>
    <row r="39" spans="1:13" ht="20.100000000000001" customHeight="1" x14ac:dyDescent="0.45">
      <c r="A39" s="141"/>
      <c r="B39" s="137" t="s">
        <v>148</v>
      </c>
      <c r="C39" s="4"/>
      <c r="D39" s="4"/>
      <c r="E39" s="5"/>
      <c r="F39" s="5"/>
      <c r="G39" s="84"/>
      <c r="H39" s="84"/>
      <c r="I39" s="84"/>
      <c r="J39" s="104"/>
      <c r="K39" s="84"/>
      <c r="L39" s="82"/>
      <c r="M39" s="10"/>
    </row>
    <row r="40" spans="1:13" ht="20.100000000000001" customHeight="1" x14ac:dyDescent="0.45">
      <c r="A40" s="141"/>
      <c r="B40" s="137"/>
      <c r="C40" s="4"/>
      <c r="D40" s="4"/>
      <c r="E40" s="5"/>
      <c r="F40" s="5"/>
      <c r="G40" s="84"/>
      <c r="H40" s="84"/>
      <c r="I40" s="84"/>
      <c r="J40" s="104"/>
      <c r="K40" s="84"/>
      <c r="L40" s="82"/>
      <c r="M40" s="10"/>
    </row>
    <row r="41" spans="1:13" ht="20.100000000000001" customHeight="1" x14ac:dyDescent="0.45">
      <c r="A41" s="141"/>
      <c r="B41" s="137"/>
      <c r="C41" s="4"/>
      <c r="D41" s="4"/>
      <c r="E41" s="5"/>
      <c r="F41" s="5"/>
      <c r="G41" s="84"/>
      <c r="H41" s="84"/>
      <c r="I41" s="84"/>
      <c r="J41" s="104"/>
      <c r="K41" s="84"/>
      <c r="L41" s="82"/>
      <c r="M41" s="10"/>
    </row>
    <row r="42" spans="1:13" ht="20.100000000000001" customHeight="1" x14ac:dyDescent="0.45">
      <c r="A42" s="141"/>
      <c r="B42" s="150"/>
      <c r="C42" s="149" t="s">
        <v>147</v>
      </c>
      <c r="D42" s="149"/>
      <c r="E42" s="149"/>
      <c r="F42" s="149"/>
      <c r="G42" s="149"/>
      <c r="H42" s="81">
        <f>SUM(H39:H41)</f>
        <v>0</v>
      </c>
      <c r="I42" s="81">
        <f>SUM(I39:I41)</f>
        <v>0</v>
      </c>
      <c r="J42" s="82"/>
      <c r="K42" s="81">
        <f>SUM(K39:K41)</f>
        <v>0</v>
      </c>
      <c r="L42" s="80"/>
      <c r="M42" s="79"/>
    </row>
    <row r="43" spans="1:13" ht="20.100000000000001" customHeight="1" x14ac:dyDescent="0.45">
      <c r="A43" s="142"/>
      <c r="B43" s="143" t="s">
        <v>146</v>
      </c>
      <c r="C43" s="144"/>
      <c r="D43" s="144"/>
      <c r="E43" s="144"/>
      <c r="F43" s="144"/>
      <c r="G43" s="145"/>
      <c r="H43" s="81">
        <f>H38+H42</f>
        <v>0</v>
      </c>
      <c r="I43" s="81">
        <f>I38+I42</f>
        <v>0</v>
      </c>
      <c r="J43" s="82"/>
      <c r="K43" s="81">
        <f>K38+K42</f>
        <v>0</v>
      </c>
      <c r="L43" s="109">
        <v>0</v>
      </c>
      <c r="M43" s="79"/>
    </row>
    <row r="44" spans="1:13" ht="20.100000000000001" customHeight="1" x14ac:dyDescent="0.45">
      <c r="A44" s="140" t="s">
        <v>145</v>
      </c>
      <c r="B44" s="137" t="s">
        <v>144</v>
      </c>
      <c r="C44" s="4"/>
      <c r="D44" s="4"/>
      <c r="E44" s="5"/>
      <c r="F44" s="5"/>
      <c r="G44" s="84"/>
      <c r="H44" s="84"/>
      <c r="I44" s="84"/>
      <c r="J44" s="104"/>
      <c r="K44" s="84"/>
      <c r="L44" s="82"/>
      <c r="M44" s="10"/>
    </row>
    <row r="45" spans="1:13" ht="20.100000000000001" customHeight="1" x14ac:dyDescent="0.45">
      <c r="A45" s="141"/>
      <c r="B45" s="137"/>
      <c r="C45" s="4"/>
      <c r="D45" s="4"/>
      <c r="E45" s="5"/>
      <c r="F45" s="5"/>
      <c r="G45" s="84"/>
      <c r="H45" s="84"/>
      <c r="I45" s="84"/>
      <c r="J45" s="104"/>
      <c r="K45" s="84"/>
      <c r="L45" s="82"/>
      <c r="M45" s="10"/>
    </row>
    <row r="46" spans="1:13" ht="20.100000000000001" customHeight="1" x14ac:dyDescent="0.45">
      <c r="A46" s="141"/>
      <c r="B46" s="137"/>
      <c r="C46" s="4"/>
      <c r="D46" s="4"/>
      <c r="E46" s="5"/>
      <c r="F46" s="5"/>
      <c r="G46" s="84"/>
      <c r="H46" s="84"/>
      <c r="I46" s="84"/>
      <c r="J46" s="104"/>
      <c r="K46" s="84"/>
      <c r="L46" s="82"/>
      <c r="M46" s="10"/>
    </row>
    <row r="47" spans="1:13" ht="20.100000000000001" customHeight="1" x14ac:dyDescent="0.45">
      <c r="A47" s="141"/>
      <c r="B47" s="137"/>
      <c r="C47" s="147" t="s">
        <v>143</v>
      </c>
      <c r="D47" s="147"/>
      <c r="E47" s="147"/>
      <c r="F47" s="147"/>
      <c r="G47" s="147"/>
      <c r="H47" s="84">
        <f>SUM(H44:H46)</f>
        <v>0</v>
      </c>
      <c r="I47" s="84">
        <f>SUM(I44:I46)</f>
        <v>0</v>
      </c>
      <c r="J47" s="82"/>
      <c r="K47" s="84">
        <f>SUM(K44:K46)</f>
        <v>0</v>
      </c>
      <c r="L47" s="82"/>
      <c r="M47" s="10"/>
    </row>
    <row r="48" spans="1:13" ht="20.100000000000001" customHeight="1" x14ac:dyDescent="0.45">
      <c r="A48" s="141"/>
      <c r="B48" s="137" t="s">
        <v>142</v>
      </c>
      <c r="C48" s="4"/>
      <c r="D48" s="4"/>
      <c r="E48" s="5"/>
      <c r="F48" s="5"/>
      <c r="G48" s="84"/>
      <c r="H48" s="84"/>
      <c r="I48" s="84"/>
      <c r="J48" s="104"/>
      <c r="K48" s="84"/>
      <c r="L48" s="82"/>
      <c r="M48" s="10"/>
    </row>
    <row r="49" spans="1:13" ht="20.100000000000001" customHeight="1" x14ac:dyDescent="0.45">
      <c r="A49" s="141"/>
      <c r="B49" s="137"/>
      <c r="C49" s="4"/>
      <c r="D49" s="4"/>
      <c r="E49" s="5"/>
      <c r="F49" s="5"/>
      <c r="G49" s="84"/>
      <c r="H49" s="84"/>
      <c r="I49" s="84"/>
      <c r="J49" s="104"/>
      <c r="K49" s="84"/>
      <c r="L49" s="82"/>
      <c r="M49" s="10"/>
    </row>
    <row r="50" spans="1:13" ht="20.100000000000001" customHeight="1" x14ac:dyDescent="0.45">
      <c r="A50" s="141"/>
      <c r="B50" s="137"/>
      <c r="C50" s="4"/>
      <c r="D50" s="4"/>
      <c r="E50" s="5"/>
      <c r="F50" s="5"/>
      <c r="G50" s="84"/>
      <c r="H50" s="84"/>
      <c r="I50" s="84"/>
      <c r="J50" s="104"/>
      <c r="K50" s="84"/>
      <c r="L50" s="82"/>
      <c r="M50" s="10"/>
    </row>
    <row r="51" spans="1:13" ht="20.100000000000001" customHeight="1" x14ac:dyDescent="0.45">
      <c r="A51" s="141"/>
      <c r="B51" s="137"/>
      <c r="C51" s="147" t="s">
        <v>141</v>
      </c>
      <c r="D51" s="147"/>
      <c r="E51" s="147"/>
      <c r="F51" s="147"/>
      <c r="G51" s="147"/>
      <c r="H51" s="84">
        <f>SUM(H48:H50)</f>
        <v>0</v>
      </c>
      <c r="I51" s="84">
        <f>SUM(I48:I50)</f>
        <v>0</v>
      </c>
      <c r="J51" s="82"/>
      <c r="K51" s="84">
        <f>SUM(K48:K50)</f>
        <v>0</v>
      </c>
      <c r="L51" s="82"/>
      <c r="M51" s="10"/>
    </row>
    <row r="52" spans="1:13" ht="20.100000000000001" customHeight="1" x14ac:dyDescent="0.45">
      <c r="A52" s="141"/>
      <c r="B52" s="137" t="s">
        <v>140</v>
      </c>
      <c r="C52" s="4"/>
      <c r="D52" s="4"/>
      <c r="E52" s="5"/>
      <c r="F52" s="5"/>
      <c r="G52" s="84"/>
      <c r="H52" s="84"/>
      <c r="I52" s="84"/>
      <c r="J52" s="104"/>
      <c r="K52" s="84"/>
      <c r="L52" s="82"/>
      <c r="M52" s="10"/>
    </row>
    <row r="53" spans="1:13" ht="20.100000000000001" customHeight="1" x14ac:dyDescent="0.45">
      <c r="A53" s="141"/>
      <c r="B53" s="137"/>
      <c r="C53" s="4"/>
      <c r="D53" s="4"/>
      <c r="E53" s="5"/>
      <c r="F53" s="5"/>
      <c r="G53" s="84"/>
      <c r="H53" s="84"/>
      <c r="I53" s="84"/>
      <c r="J53" s="104"/>
      <c r="K53" s="84"/>
      <c r="L53" s="82"/>
      <c r="M53" s="10"/>
    </row>
    <row r="54" spans="1:13" ht="20.100000000000001" customHeight="1" x14ac:dyDescent="0.45">
      <c r="A54" s="141"/>
      <c r="B54" s="137"/>
      <c r="C54" s="4"/>
      <c r="D54" s="4"/>
      <c r="E54" s="5"/>
      <c r="F54" s="5"/>
      <c r="G54" s="84"/>
      <c r="H54" s="84"/>
      <c r="I54" s="84"/>
      <c r="J54" s="104"/>
      <c r="K54" s="84"/>
      <c r="L54" s="82"/>
      <c r="M54" s="10"/>
    </row>
    <row r="55" spans="1:13" ht="20.100000000000001" customHeight="1" x14ac:dyDescent="0.45">
      <c r="A55" s="141"/>
      <c r="B55" s="137"/>
      <c r="C55" s="147" t="s">
        <v>139</v>
      </c>
      <c r="D55" s="147"/>
      <c r="E55" s="147"/>
      <c r="F55" s="147"/>
      <c r="G55" s="147"/>
      <c r="H55" s="83">
        <f>SUM(H52:H54)</f>
        <v>0</v>
      </c>
      <c r="I55" s="83">
        <f>SUM(I52:I54)</f>
        <v>0</v>
      </c>
      <c r="J55" s="82"/>
      <c r="K55" s="83">
        <f>SUM(K52:K54)</f>
        <v>0</v>
      </c>
      <c r="L55" s="82"/>
      <c r="M55" s="10"/>
    </row>
    <row r="56" spans="1:13" ht="20.100000000000001" customHeight="1" thickBot="1" x14ac:dyDescent="0.5">
      <c r="A56" s="142"/>
      <c r="B56" s="143" t="s">
        <v>138</v>
      </c>
      <c r="C56" s="144"/>
      <c r="D56" s="144"/>
      <c r="E56" s="144"/>
      <c r="F56" s="144"/>
      <c r="G56" s="145"/>
      <c r="H56" s="81">
        <f>H47+H51+H55</f>
        <v>0</v>
      </c>
      <c r="I56" s="81">
        <f>I47+I51+I55</f>
        <v>0</v>
      </c>
      <c r="J56" s="82"/>
      <c r="K56" s="81">
        <f>K47+K51+K55</f>
        <v>0</v>
      </c>
      <c r="L56" s="109">
        <v>0</v>
      </c>
      <c r="M56" s="79"/>
    </row>
    <row r="57" spans="1:13" ht="20.100000000000001" customHeight="1" thickBot="1" x14ac:dyDescent="0.5">
      <c r="A57" s="152" t="s">
        <v>5</v>
      </c>
      <c r="B57" s="153"/>
      <c r="C57" s="153"/>
      <c r="D57" s="153"/>
      <c r="E57" s="153"/>
      <c r="F57" s="153"/>
      <c r="G57" s="153"/>
      <c r="H57" s="78">
        <f>H20+H29+H35+H43+H56</f>
        <v>0</v>
      </c>
      <c r="I57" s="78">
        <f>I20+I29+I35+I43+I56</f>
        <v>0</v>
      </c>
      <c r="J57" s="106"/>
      <c r="K57" s="77">
        <f>K20+K29+K35+K43+K56</f>
        <v>0</v>
      </c>
      <c r="L57" s="76"/>
      <c r="M57" s="110">
        <f>L20+L29+L35+L43+L56</f>
        <v>0</v>
      </c>
    </row>
    <row r="58" spans="1:13" x14ac:dyDescent="0.45">
      <c r="A58" s="132" t="s">
        <v>13</v>
      </c>
      <c r="B58" s="132"/>
      <c r="C58" s="132"/>
      <c r="D58" s="132"/>
      <c r="E58" s="132"/>
      <c r="F58" s="132"/>
      <c r="G58" s="132"/>
      <c r="H58" s="132"/>
      <c r="I58" s="132"/>
      <c r="J58" s="132"/>
      <c r="K58" s="132"/>
      <c r="L58" s="132"/>
      <c r="M58" s="132"/>
    </row>
    <row r="59" spans="1:13" ht="26.25" customHeight="1" x14ac:dyDescent="0.45">
      <c r="A59" s="146" t="s">
        <v>20</v>
      </c>
      <c r="B59" s="132"/>
      <c r="C59" s="132"/>
      <c r="D59" s="132"/>
      <c r="E59" s="132"/>
      <c r="F59" s="132"/>
      <c r="G59" s="132"/>
      <c r="H59" s="132"/>
      <c r="I59" s="132"/>
      <c r="J59" s="132"/>
      <c r="K59" s="132"/>
      <c r="L59" s="132"/>
      <c r="M59" s="132"/>
    </row>
    <row r="60" spans="1:13" x14ac:dyDescent="0.45">
      <c r="A60" s="132" t="s">
        <v>14</v>
      </c>
      <c r="B60" s="132"/>
      <c r="C60" s="132"/>
      <c r="D60" s="132"/>
      <c r="E60" s="132"/>
      <c r="F60" s="132"/>
      <c r="G60" s="132"/>
      <c r="H60" s="132"/>
      <c r="I60" s="132"/>
      <c r="J60" s="132"/>
      <c r="K60" s="132"/>
      <c r="L60" s="132"/>
      <c r="M60" s="132"/>
    </row>
  </sheetData>
  <mergeCells count="47">
    <mergeCell ref="A1:M1"/>
    <mergeCell ref="A2:M2"/>
    <mergeCell ref="B6:B14"/>
    <mergeCell ref="C14:G14"/>
    <mergeCell ref="B15:B19"/>
    <mergeCell ref="C19:G19"/>
    <mergeCell ref="A6:A20"/>
    <mergeCell ref="M4:M5"/>
    <mergeCell ref="B20:G20"/>
    <mergeCell ref="L4:L5"/>
    <mergeCell ref="A58:M58"/>
    <mergeCell ref="C38:G38"/>
    <mergeCell ref="C42:G42"/>
    <mergeCell ref="B39:B42"/>
    <mergeCell ref="B44:B47"/>
    <mergeCell ref="C47:G47"/>
    <mergeCell ref="B56:G56"/>
    <mergeCell ref="A44:A56"/>
    <mergeCell ref="B36:B38"/>
    <mergeCell ref="C55:G55"/>
    <mergeCell ref="B43:G43"/>
    <mergeCell ref="A57:G57"/>
    <mergeCell ref="B48:B51"/>
    <mergeCell ref="C51:G51"/>
    <mergeCell ref="B21:B25"/>
    <mergeCell ref="C25:G25"/>
    <mergeCell ref="B26:B28"/>
    <mergeCell ref="C28:G28"/>
    <mergeCell ref="B30:B34"/>
    <mergeCell ref="C34:G34"/>
    <mergeCell ref="B29:G29"/>
    <mergeCell ref="A60:M60"/>
    <mergeCell ref="A4:A5"/>
    <mergeCell ref="B4:B5"/>
    <mergeCell ref="D4:D5"/>
    <mergeCell ref="C4:C5"/>
    <mergeCell ref="E4:E5"/>
    <mergeCell ref="G4:G5"/>
    <mergeCell ref="F4:F5"/>
    <mergeCell ref="B52:B55"/>
    <mergeCell ref="H4:I4"/>
    <mergeCell ref="J4:J5"/>
    <mergeCell ref="A21:A29"/>
    <mergeCell ref="B35:G35"/>
    <mergeCell ref="A30:A35"/>
    <mergeCell ref="A36:A43"/>
    <mergeCell ref="A59:M59"/>
  </mergeCells>
  <phoneticPr fontId="6"/>
  <pageMargins left="0.7" right="0.7"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1F19D-34E0-4FB6-A86B-4EA2817CEAC5}">
  <sheetPr codeName="Sheet4">
    <tabColor theme="5" tint="0.79998168889431442"/>
  </sheetPr>
  <dimension ref="A1:K28"/>
  <sheetViews>
    <sheetView tabSelected="1" view="pageBreakPreview" zoomScale="110" zoomScaleNormal="100" zoomScaleSheetLayoutView="110" workbookViewId="0">
      <selection activeCell="C23" sqref="C23:D23"/>
    </sheetView>
  </sheetViews>
  <sheetFormatPr defaultColWidth="9" defaultRowHeight="18" x14ac:dyDescent="0.45"/>
  <cols>
    <col min="1" max="2" width="8.8984375" style="54" customWidth="1"/>
    <col min="3" max="16384" width="9" style="54"/>
  </cols>
  <sheetData>
    <row r="1" spans="1:11" x14ac:dyDescent="0.45">
      <c r="K1" s="108" t="s">
        <v>239</v>
      </c>
    </row>
    <row r="2" spans="1:11" x14ac:dyDescent="0.45">
      <c r="A2" s="160" t="s">
        <v>21</v>
      </c>
      <c r="B2" s="160"/>
      <c r="C2" s="160"/>
      <c r="D2" s="160"/>
      <c r="E2" s="160"/>
      <c r="F2" s="160"/>
      <c r="G2" s="160"/>
      <c r="H2" s="160"/>
      <c r="I2" s="160"/>
      <c r="J2" s="160"/>
      <c r="K2" s="160"/>
    </row>
    <row r="3" spans="1:11" x14ac:dyDescent="0.45">
      <c r="A3" s="57"/>
      <c r="B3" s="57"/>
    </row>
    <row r="4" spans="1:11" ht="24" customHeight="1" x14ac:dyDescent="0.45">
      <c r="A4" s="168" t="s">
        <v>22</v>
      </c>
      <c r="B4" s="169"/>
      <c r="C4" s="165"/>
      <c r="D4" s="165"/>
      <c r="E4" s="165"/>
      <c r="F4" s="165"/>
      <c r="G4" s="165"/>
      <c r="H4" s="165"/>
      <c r="I4" s="165" t="s">
        <v>35</v>
      </c>
      <c r="J4" s="165"/>
      <c r="K4" s="165"/>
    </row>
    <row r="5" spans="1:11" ht="24" customHeight="1" x14ac:dyDescent="0.45">
      <c r="A5" s="168" t="s">
        <v>23</v>
      </c>
      <c r="B5" s="169"/>
      <c r="C5" s="63"/>
      <c r="D5" s="63" t="s">
        <v>29</v>
      </c>
      <c r="E5" s="63"/>
      <c r="F5" s="63"/>
      <c r="G5" s="63" t="s">
        <v>29</v>
      </c>
      <c r="H5" s="63"/>
      <c r="I5" s="63" t="s">
        <v>34</v>
      </c>
      <c r="J5" s="63" t="s">
        <v>29</v>
      </c>
      <c r="K5" s="63" t="s">
        <v>34</v>
      </c>
    </row>
    <row r="6" spans="1:11" x14ac:dyDescent="0.45">
      <c r="A6" s="166" t="s">
        <v>30</v>
      </c>
      <c r="B6" s="162" t="s">
        <v>31</v>
      </c>
      <c r="C6" s="162" t="s">
        <v>36</v>
      </c>
      <c r="D6" s="162" t="s">
        <v>37</v>
      </c>
      <c r="E6" s="167" t="s">
        <v>24</v>
      </c>
      <c r="F6" s="162" t="s">
        <v>36</v>
      </c>
      <c r="G6" s="162" t="s">
        <v>37</v>
      </c>
      <c r="H6" s="167" t="s">
        <v>24</v>
      </c>
      <c r="I6" s="162" t="s">
        <v>36</v>
      </c>
      <c r="J6" s="162" t="s">
        <v>37</v>
      </c>
      <c r="K6" s="167" t="s">
        <v>24</v>
      </c>
    </row>
    <row r="7" spans="1:11" x14ac:dyDescent="0.45">
      <c r="A7" s="166"/>
      <c r="B7" s="163"/>
      <c r="C7" s="163"/>
      <c r="D7" s="163"/>
      <c r="E7" s="167"/>
      <c r="F7" s="163"/>
      <c r="G7" s="163"/>
      <c r="H7" s="167"/>
      <c r="I7" s="163"/>
      <c r="J7" s="163"/>
      <c r="K7" s="167"/>
    </row>
    <row r="8" spans="1:11" x14ac:dyDescent="0.45">
      <c r="A8" s="166"/>
      <c r="B8" s="164"/>
      <c r="C8" s="164"/>
      <c r="D8" s="164"/>
      <c r="E8" s="167"/>
      <c r="F8" s="164"/>
      <c r="G8" s="164"/>
      <c r="H8" s="167"/>
      <c r="I8" s="164"/>
      <c r="J8" s="164"/>
      <c r="K8" s="167"/>
    </row>
    <row r="9" spans="1:11" x14ac:dyDescent="0.45">
      <c r="A9" s="62" t="s">
        <v>33</v>
      </c>
      <c r="B9" s="61" t="s">
        <v>32</v>
      </c>
      <c r="C9" s="61"/>
      <c r="D9" s="61"/>
      <c r="E9" s="61">
        <f t="shared" ref="E9:E20" si="0">C9*D9</f>
        <v>0</v>
      </c>
      <c r="F9" s="61"/>
      <c r="G9" s="61"/>
      <c r="H9" s="61">
        <f t="shared" ref="H9:H20" si="1">F9*G9</f>
        <v>0</v>
      </c>
      <c r="I9" s="61"/>
      <c r="J9" s="61"/>
      <c r="K9" s="61">
        <f t="shared" ref="K9:K20" si="2">I9*J9</f>
        <v>0</v>
      </c>
    </row>
    <row r="10" spans="1:11" x14ac:dyDescent="0.45">
      <c r="A10" s="62"/>
      <c r="B10" s="61" t="s">
        <v>32</v>
      </c>
      <c r="C10" s="61"/>
      <c r="D10" s="61"/>
      <c r="E10" s="61">
        <f t="shared" si="0"/>
        <v>0</v>
      </c>
      <c r="F10" s="61"/>
      <c r="G10" s="61"/>
      <c r="H10" s="61">
        <f t="shared" si="1"/>
        <v>0</v>
      </c>
      <c r="I10" s="61"/>
      <c r="J10" s="61"/>
      <c r="K10" s="61">
        <f t="shared" si="2"/>
        <v>0</v>
      </c>
    </row>
    <row r="11" spans="1:11" x14ac:dyDescent="0.45">
      <c r="A11" s="62"/>
      <c r="B11" s="61" t="s">
        <v>32</v>
      </c>
      <c r="C11" s="61"/>
      <c r="D11" s="61"/>
      <c r="E11" s="61">
        <f t="shared" si="0"/>
        <v>0</v>
      </c>
      <c r="F11" s="61"/>
      <c r="G11" s="61"/>
      <c r="H11" s="61">
        <f t="shared" si="1"/>
        <v>0</v>
      </c>
      <c r="I11" s="61"/>
      <c r="J11" s="61"/>
      <c r="K11" s="61">
        <f t="shared" si="2"/>
        <v>0</v>
      </c>
    </row>
    <row r="12" spans="1:11" x14ac:dyDescent="0.45">
      <c r="A12" s="62"/>
      <c r="B12" s="61" t="s">
        <v>32</v>
      </c>
      <c r="C12" s="61"/>
      <c r="D12" s="61"/>
      <c r="E12" s="61">
        <f t="shared" si="0"/>
        <v>0</v>
      </c>
      <c r="F12" s="61"/>
      <c r="G12" s="61"/>
      <c r="H12" s="61">
        <f t="shared" si="1"/>
        <v>0</v>
      </c>
      <c r="I12" s="61"/>
      <c r="J12" s="61"/>
      <c r="K12" s="61">
        <f t="shared" si="2"/>
        <v>0</v>
      </c>
    </row>
    <row r="13" spans="1:11" x14ac:dyDescent="0.45">
      <c r="A13" s="62"/>
      <c r="B13" s="61" t="s">
        <v>32</v>
      </c>
      <c r="C13" s="61"/>
      <c r="D13" s="61"/>
      <c r="E13" s="61">
        <f t="shared" si="0"/>
        <v>0</v>
      </c>
      <c r="F13" s="61"/>
      <c r="G13" s="61"/>
      <c r="H13" s="61">
        <f t="shared" si="1"/>
        <v>0</v>
      </c>
      <c r="I13" s="61"/>
      <c r="J13" s="61"/>
      <c r="K13" s="61">
        <f t="shared" si="2"/>
        <v>0</v>
      </c>
    </row>
    <row r="14" spans="1:11" x14ac:dyDescent="0.45">
      <c r="A14" s="62"/>
      <c r="B14" s="61" t="s">
        <v>32</v>
      </c>
      <c r="C14" s="61"/>
      <c r="D14" s="61"/>
      <c r="E14" s="61">
        <f t="shared" si="0"/>
        <v>0</v>
      </c>
      <c r="F14" s="61"/>
      <c r="G14" s="61"/>
      <c r="H14" s="61">
        <f t="shared" si="1"/>
        <v>0</v>
      </c>
      <c r="I14" s="61"/>
      <c r="J14" s="61"/>
      <c r="K14" s="61">
        <f t="shared" si="2"/>
        <v>0</v>
      </c>
    </row>
    <row r="15" spans="1:11" x14ac:dyDescent="0.45">
      <c r="A15" s="62"/>
      <c r="B15" s="61" t="s">
        <v>32</v>
      </c>
      <c r="C15" s="61"/>
      <c r="D15" s="61"/>
      <c r="E15" s="61">
        <f t="shared" si="0"/>
        <v>0</v>
      </c>
      <c r="F15" s="61"/>
      <c r="G15" s="61"/>
      <c r="H15" s="61">
        <f t="shared" si="1"/>
        <v>0</v>
      </c>
      <c r="I15" s="61"/>
      <c r="J15" s="61"/>
      <c r="K15" s="61">
        <f t="shared" si="2"/>
        <v>0</v>
      </c>
    </row>
    <row r="16" spans="1:11" x14ac:dyDescent="0.45">
      <c r="A16" s="62"/>
      <c r="B16" s="61" t="s">
        <v>32</v>
      </c>
      <c r="C16" s="61"/>
      <c r="D16" s="61"/>
      <c r="E16" s="61">
        <f t="shared" si="0"/>
        <v>0</v>
      </c>
      <c r="F16" s="61"/>
      <c r="G16" s="61"/>
      <c r="H16" s="61">
        <f t="shared" si="1"/>
        <v>0</v>
      </c>
      <c r="I16" s="61"/>
      <c r="J16" s="61"/>
      <c r="K16" s="61">
        <f t="shared" si="2"/>
        <v>0</v>
      </c>
    </row>
    <row r="17" spans="1:11" x14ac:dyDescent="0.45">
      <c r="A17" s="62"/>
      <c r="B17" s="61" t="s">
        <v>32</v>
      </c>
      <c r="C17" s="61"/>
      <c r="D17" s="61"/>
      <c r="E17" s="61">
        <f t="shared" si="0"/>
        <v>0</v>
      </c>
      <c r="F17" s="61"/>
      <c r="G17" s="61"/>
      <c r="H17" s="61">
        <f t="shared" si="1"/>
        <v>0</v>
      </c>
      <c r="I17" s="61"/>
      <c r="J17" s="61"/>
      <c r="K17" s="61">
        <f t="shared" si="2"/>
        <v>0</v>
      </c>
    </row>
    <row r="18" spans="1:11" x14ac:dyDescent="0.45">
      <c r="A18" s="62"/>
      <c r="B18" s="61" t="s">
        <v>32</v>
      </c>
      <c r="C18" s="61"/>
      <c r="D18" s="61"/>
      <c r="E18" s="61">
        <f t="shared" si="0"/>
        <v>0</v>
      </c>
      <c r="F18" s="61"/>
      <c r="G18" s="61"/>
      <c r="H18" s="61">
        <f t="shared" si="1"/>
        <v>0</v>
      </c>
      <c r="I18" s="61"/>
      <c r="J18" s="61"/>
      <c r="K18" s="61">
        <f t="shared" si="2"/>
        <v>0</v>
      </c>
    </row>
    <row r="19" spans="1:11" x14ac:dyDescent="0.45">
      <c r="A19" s="62"/>
      <c r="B19" s="61" t="s">
        <v>32</v>
      </c>
      <c r="C19" s="61"/>
      <c r="D19" s="61"/>
      <c r="E19" s="61">
        <f t="shared" si="0"/>
        <v>0</v>
      </c>
      <c r="F19" s="61"/>
      <c r="G19" s="61"/>
      <c r="H19" s="61">
        <f t="shared" si="1"/>
        <v>0</v>
      </c>
      <c r="I19" s="61"/>
      <c r="J19" s="61"/>
      <c r="K19" s="61">
        <f t="shared" si="2"/>
        <v>0</v>
      </c>
    </row>
    <row r="20" spans="1:11" ht="18.600000000000001" thickBot="1" x14ac:dyDescent="0.5">
      <c r="A20" s="60"/>
      <c r="B20" s="59"/>
      <c r="C20" s="59"/>
      <c r="D20" s="59"/>
      <c r="E20" s="59">
        <f t="shared" si="0"/>
        <v>0</v>
      </c>
      <c r="F20" s="59"/>
      <c r="G20" s="59"/>
      <c r="H20" s="59">
        <f t="shared" si="1"/>
        <v>0</v>
      </c>
      <c r="I20" s="59"/>
      <c r="J20" s="59"/>
      <c r="K20" s="59">
        <f t="shared" si="2"/>
        <v>0</v>
      </c>
    </row>
    <row r="21" spans="1:11" ht="18.600000000000001" thickTop="1" x14ac:dyDescent="0.45">
      <c r="A21" s="170" t="s">
        <v>25</v>
      </c>
      <c r="B21" s="171"/>
      <c r="C21" s="58">
        <f t="shared" ref="C21:K21" si="3">SUM(C9:C20)</f>
        <v>0</v>
      </c>
      <c r="D21" s="58">
        <f t="shared" si="3"/>
        <v>0</v>
      </c>
      <c r="E21" s="58">
        <f t="shared" si="3"/>
        <v>0</v>
      </c>
      <c r="F21" s="58">
        <f t="shared" si="3"/>
        <v>0</v>
      </c>
      <c r="G21" s="58">
        <f t="shared" si="3"/>
        <v>0</v>
      </c>
      <c r="H21" s="58">
        <f t="shared" si="3"/>
        <v>0</v>
      </c>
      <c r="I21" s="58">
        <f t="shared" si="3"/>
        <v>0</v>
      </c>
      <c r="J21" s="58">
        <f t="shared" si="3"/>
        <v>0</v>
      </c>
      <c r="K21" s="58">
        <f t="shared" si="3"/>
        <v>0</v>
      </c>
    </row>
    <row r="22" spans="1:11" x14ac:dyDescent="0.45">
      <c r="A22" s="57"/>
      <c r="B22" s="57"/>
    </row>
    <row r="23" spans="1:11" x14ac:dyDescent="0.45">
      <c r="A23" s="56" t="s">
        <v>26</v>
      </c>
      <c r="B23" s="56"/>
    </row>
    <row r="24" spans="1:11" ht="36.75" customHeight="1" x14ac:dyDescent="0.45">
      <c r="A24" s="161" t="s">
        <v>27</v>
      </c>
      <c r="B24" s="161"/>
      <c r="C24" s="161"/>
      <c r="D24" s="161"/>
      <c r="E24" s="161"/>
      <c r="F24" s="161"/>
      <c r="G24" s="161"/>
      <c r="H24" s="161"/>
      <c r="I24" s="161"/>
      <c r="J24" s="161"/>
      <c r="K24" s="161"/>
    </row>
    <row r="25" spans="1:11" ht="38.25" customHeight="1" x14ac:dyDescent="0.45">
      <c r="A25" s="161" t="s">
        <v>28</v>
      </c>
      <c r="B25" s="161"/>
      <c r="C25" s="161"/>
      <c r="D25" s="161"/>
      <c r="E25" s="161"/>
      <c r="F25" s="161"/>
      <c r="G25" s="161"/>
      <c r="H25" s="161"/>
      <c r="I25" s="161"/>
      <c r="J25" s="161"/>
      <c r="K25" s="161"/>
    </row>
    <row r="28" spans="1:11" x14ac:dyDescent="0.45">
      <c r="J28" s="55"/>
    </row>
  </sheetData>
  <mergeCells count="20">
    <mergeCell ref="A25:K25"/>
    <mergeCell ref="B6:B8"/>
    <mergeCell ref="A4:B4"/>
    <mergeCell ref="A5:B5"/>
    <mergeCell ref="A21:B21"/>
    <mergeCell ref="C6:C8"/>
    <mergeCell ref="D6:D8"/>
    <mergeCell ref="F6:F8"/>
    <mergeCell ref="G6:G8"/>
    <mergeCell ref="I6:I8"/>
    <mergeCell ref="A2:K2"/>
    <mergeCell ref="A24:K24"/>
    <mergeCell ref="J6:J8"/>
    <mergeCell ref="C4:E4"/>
    <mergeCell ref="F4:H4"/>
    <mergeCell ref="I4:K4"/>
    <mergeCell ref="A6:A8"/>
    <mergeCell ref="E6:E8"/>
    <mergeCell ref="H6:H8"/>
    <mergeCell ref="K6:K8"/>
  </mergeCells>
  <phoneticPr fontId="6"/>
  <pageMargins left="0.7" right="0.7" top="0.75" bottom="0.75" header="0.3" footer="0.3"/>
  <pageSetup paperSize="9" scale="8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91083-9CF0-489E-8855-6B60FF2F224E}">
  <sheetPr>
    <tabColor theme="5" tint="0.79998168889431442"/>
    <pageSetUpPr fitToPage="1"/>
  </sheetPr>
  <dimension ref="A1:T31"/>
  <sheetViews>
    <sheetView tabSelected="1" view="pageBreakPreview" zoomScale="72" zoomScaleNormal="100" zoomScaleSheetLayoutView="91" workbookViewId="0">
      <selection activeCell="C23" sqref="C23:D23"/>
    </sheetView>
  </sheetViews>
  <sheetFormatPr defaultRowHeight="18" x14ac:dyDescent="0.45"/>
  <cols>
    <col min="1" max="1" width="5.8984375" customWidth="1"/>
    <col min="2" max="4" width="15.59765625" customWidth="1"/>
    <col min="5" max="5" width="5.59765625" customWidth="1"/>
    <col min="6" max="6" width="13.59765625" customWidth="1"/>
    <col min="7" max="7" width="5.59765625" customWidth="1"/>
    <col min="8" max="8" width="13.59765625" customWidth="1"/>
    <col min="9" max="9" width="5.59765625" customWidth="1"/>
    <col min="10" max="10" width="13.59765625" customWidth="1"/>
    <col min="11" max="11" width="5.59765625" customWidth="1"/>
    <col min="12" max="12" width="13.59765625" customWidth="1"/>
    <col min="13" max="13" width="5.59765625" customWidth="1"/>
    <col min="14" max="14" width="13.59765625" customWidth="1"/>
    <col min="15" max="15" width="5.59765625" customWidth="1"/>
    <col min="16" max="16" width="13.59765625" customWidth="1"/>
    <col min="17" max="18" width="15.59765625" customWidth="1"/>
    <col min="20" max="20" width="14.69921875" customWidth="1"/>
  </cols>
  <sheetData>
    <row r="1" spans="1:20" s="15" customFormat="1" x14ac:dyDescent="0.45">
      <c r="A1" s="16" t="s">
        <v>238</v>
      </c>
      <c r="R1" s="3" t="s">
        <v>239</v>
      </c>
      <c r="T1" s="21" t="s">
        <v>60</v>
      </c>
    </row>
    <row r="2" spans="1:20" ht="35.4" x14ac:dyDescent="0.45">
      <c r="I2" s="20" t="s">
        <v>56</v>
      </c>
      <c r="J2" s="20"/>
      <c r="T2" s="22" t="s">
        <v>61</v>
      </c>
    </row>
    <row r="3" spans="1:20" x14ac:dyDescent="0.45">
      <c r="A3" s="14"/>
      <c r="T3" s="22"/>
    </row>
    <row r="4" spans="1:20" x14ac:dyDescent="0.45">
      <c r="A4" s="16" t="s">
        <v>42</v>
      </c>
      <c r="C4" s="97" t="s">
        <v>240</v>
      </c>
      <c r="D4" s="97"/>
      <c r="E4" s="97"/>
      <c r="F4" s="97"/>
      <c r="G4" s="97"/>
      <c r="H4" s="97"/>
      <c r="I4" s="97"/>
      <c r="J4" s="97"/>
      <c r="K4" s="97"/>
      <c r="L4" s="97"/>
      <c r="M4" s="97"/>
      <c r="N4" s="97"/>
      <c r="O4" s="97"/>
      <c r="P4" s="97"/>
      <c r="Q4" s="97"/>
      <c r="R4" s="97"/>
      <c r="T4" s="22"/>
    </row>
    <row r="5" spans="1:20" x14ac:dyDescent="0.45">
      <c r="A5" s="14"/>
      <c r="C5" s="97"/>
      <c r="D5" s="97"/>
      <c r="E5" s="97"/>
      <c r="F5" s="97"/>
      <c r="G5" s="97"/>
      <c r="H5" s="97"/>
      <c r="I5" s="97"/>
      <c r="J5" s="97"/>
      <c r="K5" s="97"/>
      <c r="L5" s="97"/>
      <c r="M5" s="97"/>
      <c r="N5" s="97"/>
      <c r="O5" s="97"/>
      <c r="P5" s="97"/>
      <c r="Q5" s="97"/>
      <c r="R5" s="97"/>
      <c r="T5" s="22"/>
    </row>
    <row r="6" spans="1:20" x14ac:dyDescent="0.45">
      <c r="A6" s="16" t="s">
        <v>45</v>
      </c>
      <c r="C6" s="178" t="s">
        <v>46</v>
      </c>
      <c r="D6" s="178"/>
      <c r="E6" s="178"/>
      <c r="F6" s="178"/>
      <c r="G6" s="178"/>
      <c r="H6" s="178"/>
      <c r="I6" s="178"/>
      <c r="J6" s="178"/>
      <c r="K6" s="178"/>
      <c r="L6" s="178"/>
      <c r="M6" s="178"/>
      <c r="N6" s="178"/>
      <c r="O6" s="178"/>
      <c r="P6" s="178"/>
      <c r="Q6" s="178"/>
      <c r="R6" s="178"/>
      <c r="T6" s="22" t="s">
        <v>58</v>
      </c>
    </row>
    <row r="7" spans="1:20" x14ac:dyDescent="0.45">
      <c r="A7" s="14"/>
      <c r="T7" s="22" t="s">
        <v>59</v>
      </c>
    </row>
    <row r="8" spans="1:20" ht="55.5" customHeight="1" x14ac:dyDescent="0.45">
      <c r="A8" s="11" t="s">
        <v>43</v>
      </c>
      <c r="B8" s="11" t="s">
        <v>44</v>
      </c>
      <c r="C8" s="11" t="s">
        <v>47</v>
      </c>
      <c r="D8" s="11" t="s">
        <v>48</v>
      </c>
      <c r="E8" s="179" t="s">
        <v>49</v>
      </c>
      <c r="F8" s="180"/>
      <c r="G8" s="179" t="s">
        <v>52</v>
      </c>
      <c r="H8" s="180"/>
      <c r="I8" s="179" t="s">
        <v>53</v>
      </c>
      <c r="J8" s="180"/>
      <c r="K8" s="179" t="s">
        <v>50</v>
      </c>
      <c r="L8" s="180"/>
      <c r="M8" s="179" t="s">
        <v>51</v>
      </c>
      <c r="N8" s="180"/>
      <c r="O8" s="179" t="s">
        <v>66</v>
      </c>
      <c r="P8" s="180"/>
      <c r="Q8" s="11" t="s">
        <v>39</v>
      </c>
      <c r="R8" s="11" t="s">
        <v>40</v>
      </c>
      <c r="T8" s="22"/>
    </row>
    <row r="9" spans="1:20" ht="24.9" customHeight="1" x14ac:dyDescent="0.45">
      <c r="A9" s="172" t="s">
        <v>62</v>
      </c>
      <c r="B9" s="172" t="s">
        <v>63</v>
      </c>
      <c r="C9" s="175" t="s">
        <v>64</v>
      </c>
      <c r="D9" s="172" t="s">
        <v>65</v>
      </c>
      <c r="E9" s="23" t="s">
        <v>54</v>
      </c>
      <c r="F9" s="25">
        <v>45107</v>
      </c>
      <c r="G9" s="23" t="s">
        <v>54</v>
      </c>
      <c r="H9" s="25">
        <v>45108</v>
      </c>
      <c r="I9" s="23" t="s">
        <v>54</v>
      </c>
      <c r="J9" s="25">
        <v>45136</v>
      </c>
      <c r="K9" s="23" t="s">
        <v>54</v>
      </c>
      <c r="L9" s="25">
        <v>45136</v>
      </c>
      <c r="M9" s="23" t="s">
        <v>54</v>
      </c>
      <c r="N9" s="25">
        <v>45158</v>
      </c>
      <c r="O9" s="23" t="s">
        <v>54</v>
      </c>
      <c r="P9" s="25">
        <v>45158</v>
      </c>
      <c r="Q9" s="175" t="s">
        <v>67</v>
      </c>
      <c r="R9" s="172"/>
    </row>
    <row r="10" spans="1:20" ht="24.9" customHeight="1" x14ac:dyDescent="0.45">
      <c r="A10" s="173"/>
      <c r="B10" s="173"/>
      <c r="C10" s="176"/>
      <c r="D10" s="173"/>
      <c r="E10" s="24" t="s">
        <v>58</v>
      </c>
      <c r="F10" s="26">
        <v>55000</v>
      </c>
      <c r="G10" s="24" t="s">
        <v>57</v>
      </c>
      <c r="H10" s="26">
        <v>55000</v>
      </c>
      <c r="I10" s="24" t="s">
        <v>55</v>
      </c>
      <c r="J10" s="27">
        <v>45137</v>
      </c>
      <c r="K10" s="24" t="s">
        <v>57</v>
      </c>
      <c r="L10" s="26">
        <v>55000</v>
      </c>
      <c r="M10" s="34" t="s">
        <v>57</v>
      </c>
      <c r="N10" s="35">
        <v>55000</v>
      </c>
      <c r="O10" s="24" t="s">
        <v>57</v>
      </c>
      <c r="P10" s="26">
        <v>55000</v>
      </c>
      <c r="Q10" s="176"/>
      <c r="R10" s="173"/>
    </row>
    <row r="11" spans="1:20" ht="24.9" customHeight="1" x14ac:dyDescent="0.45">
      <c r="A11" s="174"/>
      <c r="B11" s="174"/>
      <c r="C11" s="177"/>
      <c r="D11" s="174"/>
      <c r="E11" s="36"/>
      <c r="F11" s="37"/>
      <c r="G11" s="38"/>
      <c r="H11" s="37"/>
      <c r="I11" s="38"/>
      <c r="J11" s="39"/>
      <c r="K11" s="40"/>
      <c r="L11" s="41"/>
      <c r="M11" s="32" t="s">
        <v>68</v>
      </c>
      <c r="N11" s="33" t="s">
        <v>69</v>
      </c>
      <c r="O11" s="36"/>
      <c r="P11" s="42"/>
      <c r="Q11" s="177"/>
      <c r="R11" s="174"/>
    </row>
    <row r="12" spans="1:20" ht="24.9" customHeight="1" x14ac:dyDescent="0.45">
      <c r="A12" s="172"/>
      <c r="B12" s="172"/>
      <c r="C12" s="175"/>
      <c r="D12" s="172"/>
      <c r="E12" s="23" t="s">
        <v>54</v>
      </c>
      <c r="F12" s="25"/>
      <c r="G12" s="23" t="s">
        <v>54</v>
      </c>
      <c r="H12" s="25"/>
      <c r="I12" s="23" t="s">
        <v>54</v>
      </c>
      <c r="J12" s="25"/>
      <c r="K12" s="23" t="s">
        <v>54</v>
      </c>
      <c r="L12" s="25"/>
      <c r="M12" s="23" t="s">
        <v>54</v>
      </c>
      <c r="N12" s="25"/>
      <c r="O12" s="23" t="s">
        <v>54</v>
      </c>
      <c r="P12" s="25"/>
      <c r="Q12" s="175"/>
      <c r="R12" s="172"/>
    </row>
    <row r="13" spans="1:20" ht="24.9" customHeight="1" x14ac:dyDescent="0.45">
      <c r="A13" s="173"/>
      <c r="B13" s="173"/>
      <c r="C13" s="176"/>
      <c r="D13" s="173"/>
      <c r="E13" s="24" t="s">
        <v>58</v>
      </c>
      <c r="F13" s="26"/>
      <c r="G13" s="24" t="s">
        <v>57</v>
      </c>
      <c r="H13" s="26"/>
      <c r="I13" s="24" t="s">
        <v>55</v>
      </c>
      <c r="J13" s="27"/>
      <c r="K13" s="24" t="s">
        <v>57</v>
      </c>
      <c r="L13" s="26"/>
      <c r="M13" s="34" t="s">
        <v>57</v>
      </c>
      <c r="N13" s="35"/>
      <c r="O13" s="24" t="s">
        <v>57</v>
      </c>
      <c r="P13" s="26"/>
      <c r="Q13" s="176"/>
      <c r="R13" s="173"/>
    </row>
    <row r="14" spans="1:20" ht="24.9" customHeight="1" x14ac:dyDescent="0.45">
      <c r="A14" s="174"/>
      <c r="B14" s="174"/>
      <c r="C14" s="177"/>
      <c r="D14" s="174"/>
      <c r="E14" s="36"/>
      <c r="F14" s="37"/>
      <c r="G14" s="38"/>
      <c r="H14" s="37"/>
      <c r="I14" s="38"/>
      <c r="J14" s="39"/>
      <c r="K14" s="40"/>
      <c r="L14" s="41"/>
      <c r="M14" s="32" t="s">
        <v>68</v>
      </c>
      <c r="N14" s="33"/>
      <c r="O14" s="36"/>
      <c r="P14" s="42"/>
      <c r="Q14" s="177"/>
      <c r="R14" s="174"/>
    </row>
    <row r="15" spans="1:20" ht="24.9" customHeight="1" x14ac:dyDescent="0.45">
      <c r="A15" s="172"/>
      <c r="B15" s="172"/>
      <c r="C15" s="175"/>
      <c r="D15" s="172"/>
      <c r="E15" s="23" t="s">
        <v>54</v>
      </c>
      <c r="F15" s="25"/>
      <c r="G15" s="23" t="s">
        <v>54</v>
      </c>
      <c r="H15" s="25"/>
      <c r="I15" s="23" t="s">
        <v>54</v>
      </c>
      <c r="J15" s="25"/>
      <c r="K15" s="23" t="s">
        <v>54</v>
      </c>
      <c r="L15" s="25"/>
      <c r="M15" s="23" t="s">
        <v>54</v>
      </c>
      <c r="N15" s="25"/>
      <c r="O15" s="23" t="s">
        <v>54</v>
      </c>
      <c r="P15" s="25"/>
      <c r="Q15" s="175"/>
      <c r="R15" s="172"/>
    </row>
    <row r="16" spans="1:20" ht="24.9" customHeight="1" x14ac:dyDescent="0.45">
      <c r="A16" s="173"/>
      <c r="B16" s="173"/>
      <c r="C16" s="176"/>
      <c r="D16" s="173"/>
      <c r="E16" s="24" t="s">
        <v>58</v>
      </c>
      <c r="F16" s="26"/>
      <c r="G16" s="24" t="s">
        <v>57</v>
      </c>
      <c r="H16" s="26"/>
      <c r="I16" s="24" t="s">
        <v>55</v>
      </c>
      <c r="J16" s="27"/>
      <c r="K16" s="24" t="s">
        <v>57</v>
      </c>
      <c r="L16" s="26"/>
      <c r="M16" s="34" t="s">
        <v>57</v>
      </c>
      <c r="N16" s="35"/>
      <c r="O16" s="24" t="s">
        <v>57</v>
      </c>
      <c r="P16" s="26"/>
      <c r="Q16" s="176"/>
      <c r="R16" s="173"/>
    </row>
    <row r="17" spans="1:18" ht="24.9" customHeight="1" x14ac:dyDescent="0.45">
      <c r="A17" s="174"/>
      <c r="B17" s="174"/>
      <c r="C17" s="177"/>
      <c r="D17" s="174"/>
      <c r="E17" s="36"/>
      <c r="F17" s="37"/>
      <c r="G17" s="38"/>
      <c r="H17" s="37"/>
      <c r="I17" s="38"/>
      <c r="J17" s="39"/>
      <c r="K17" s="40"/>
      <c r="L17" s="41"/>
      <c r="M17" s="32" t="s">
        <v>68</v>
      </c>
      <c r="N17" s="33"/>
      <c r="O17" s="36"/>
      <c r="P17" s="42"/>
      <c r="Q17" s="177"/>
      <c r="R17" s="174"/>
    </row>
    <row r="18" spans="1:18" ht="24.9" customHeight="1" x14ac:dyDescent="0.45">
      <c r="A18" s="172"/>
      <c r="B18" s="172"/>
      <c r="C18" s="175"/>
      <c r="D18" s="172"/>
      <c r="E18" s="23" t="s">
        <v>54</v>
      </c>
      <c r="F18" s="25"/>
      <c r="G18" s="23" t="s">
        <v>54</v>
      </c>
      <c r="H18" s="25"/>
      <c r="I18" s="23" t="s">
        <v>54</v>
      </c>
      <c r="J18" s="25"/>
      <c r="K18" s="23" t="s">
        <v>54</v>
      </c>
      <c r="L18" s="25"/>
      <c r="M18" s="23" t="s">
        <v>54</v>
      </c>
      <c r="N18" s="25"/>
      <c r="O18" s="23" t="s">
        <v>54</v>
      </c>
      <c r="P18" s="25"/>
      <c r="Q18" s="175"/>
      <c r="R18" s="172"/>
    </row>
    <row r="19" spans="1:18" ht="24.9" customHeight="1" x14ac:dyDescent="0.45">
      <c r="A19" s="173"/>
      <c r="B19" s="173"/>
      <c r="C19" s="176"/>
      <c r="D19" s="173"/>
      <c r="E19" s="24" t="s">
        <v>58</v>
      </c>
      <c r="F19" s="26"/>
      <c r="G19" s="24" t="s">
        <v>57</v>
      </c>
      <c r="H19" s="26"/>
      <c r="I19" s="24" t="s">
        <v>55</v>
      </c>
      <c r="J19" s="27"/>
      <c r="K19" s="24" t="s">
        <v>57</v>
      </c>
      <c r="L19" s="26"/>
      <c r="M19" s="34" t="s">
        <v>57</v>
      </c>
      <c r="N19" s="35"/>
      <c r="O19" s="24" t="s">
        <v>57</v>
      </c>
      <c r="P19" s="26"/>
      <c r="Q19" s="176"/>
      <c r="R19" s="173"/>
    </row>
    <row r="20" spans="1:18" ht="24.9" customHeight="1" x14ac:dyDescent="0.45">
      <c r="A20" s="174"/>
      <c r="B20" s="174"/>
      <c r="C20" s="177"/>
      <c r="D20" s="174"/>
      <c r="E20" s="36"/>
      <c r="F20" s="37"/>
      <c r="G20" s="38"/>
      <c r="H20" s="37"/>
      <c r="I20" s="38"/>
      <c r="J20" s="39"/>
      <c r="K20" s="40"/>
      <c r="L20" s="41"/>
      <c r="M20" s="32" t="s">
        <v>68</v>
      </c>
      <c r="N20" s="33"/>
      <c r="O20" s="36"/>
      <c r="P20" s="42"/>
      <c r="Q20" s="177"/>
      <c r="R20" s="174"/>
    </row>
    <row r="21" spans="1:18" ht="24.9" customHeight="1" x14ac:dyDescent="0.45">
      <c r="A21" s="172"/>
      <c r="B21" s="172"/>
      <c r="C21" s="175"/>
      <c r="D21" s="172"/>
      <c r="E21" s="23" t="s">
        <v>54</v>
      </c>
      <c r="F21" s="25"/>
      <c r="G21" s="23" t="s">
        <v>54</v>
      </c>
      <c r="H21" s="25"/>
      <c r="I21" s="23" t="s">
        <v>54</v>
      </c>
      <c r="J21" s="25"/>
      <c r="K21" s="23" t="s">
        <v>54</v>
      </c>
      <c r="L21" s="25"/>
      <c r="M21" s="23" t="s">
        <v>54</v>
      </c>
      <c r="N21" s="25"/>
      <c r="O21" s="23" t="s">
        <v>54</v>
      </c>
      <c r="P21" s="25"/>
      <c r="Q21" s="175"/>
      <c r="R21" s="172"/>
    </row>
    <row r="22" spans="1:18" ht="24.9" customHeight="1" x14ac:dyDescent="0.45">
      <c r="A22" s="173"/>
      <c r="B22" s="173"/>
      <c r="C22" s="176"/>
      <c r="D22" s="173"/>
      <c r="E22" s="24" t="s">
        <v>58</v>
      </c>
      <c r="F22" s="26"/>
      <c r="G22" s="24" t="s">
        <v>57</v>
      </c>
      <c r="H22" s="26"/>
      <c r="I22" s="24" t="s">
        <v>55</v>
      </c>
      <c r="J22" s="27"/>
      <c r="K22" s="24" t="s">
        <v>57</v>
      </c>
      <c r="L22" s="26"/>
      <c r="M22" s="34" t="s">
        <v>57</v>
      </c>
      <c r="N22" s="35"/>
      <c r="O22" s="24" t="s">
        <v>57</v>
      </c>
      <c r="P22" s="26"/>
      <c r="Q22" s="176"/>
      <c r="R22" s="173"/>
    </row>
    <row r="23" spans="1:18" ht="24.9" customHeight="1" x14ac:dyDescent="0.45">
      <c r="A23" s="174"/>
      <c r="B23" s="174"/>
      <c r="C23" s="177"/>
      <c r="D23" s="174"/>
      <c r="E23" s="36"/>
      <c r="F23" s="37"/>
      <c r="G23" s="38"/>
      <c r="H23" s="37"/>
      <c r="I23" s="38"/>
      <c r="J23" s="39"/>
      <c r="K23" s="40"/>
      <c r="L23" s="41"/>
      <c r="M23" s="32" t="s">
        <v>68</v>
      </c>
      <c r="N23" s="33"/>
      <c r="O23" s="36"/>
      <c r="P23" s="42"/>
      <c r="Q23" s="177"/>
      <c r="R23" s="174"/>
    </row>
    <row r="24" spans="1:18" ht="24.9" customHeight="1" x14ac:dyDescent="0.45">
      <c r="A24" s="172"/>
      <c r="B24" s="172"/>
      <c r="C24" s="175"/>
      <c r="D24" s="172"/>
      <c r="E24" s="23" t="s">
        <v>54</v>
      </c>
      <c r="F24" s="25"/>
      <c r="G24" s="23" t="s">
        <v>54</v>
      </c>
      <c r="H24" s="25"/>
      <c r="I24" s="23" t="s">
        <v>54</v>
      </c>
      <c r="J24" s="25"/>
      <c r="K24" s="23" t="s">
        <v>54</v>
      </c>
      <c r="L24" s="25"/>
      <c r="M24" s="23" t="s">
        <v>54</v>
      </c>
      <c r="N24" s="25"/>
      <c r="O24" s="23" t="s">
        <v>54</v>
      </c>
      <c r="P24" s="25"/>
      <c r="Q24" s="175"/>
      <c r="R24" s="172"/>
    </row>
    <row r="25" spans="1:18" ht="24.9" customHeight="1" x14ac:dyDescent="0.45">
      <c r="A25" s="173"/>
      <c r="B25" s="173"/>
      <c r="C25" s="176"/>
      <c r="D25" s="173"/>
      <c r="E25" s="24" t="s">
        <v>58</v>
      </c>
      <c r="F25" s="26"/>
      <c r="G25" s="24" t="s">
        <v>57</v>
      </c>
      <c r="H25" s="26"/>
      <c r="I25" s="24" t="s">
        <v>55</v>
      </c>
      <c r="J25" s="27"/>
      <c r="K25" s="24" t="s">
        <v>57</v>
      </c>
      <c r="L25" s="26"/>
      <c r="M25" s="34" t="s">
        <v>57</v>
      </c>
      <c r="N25" s="35"/>
      <c r="O25" s="24" t="s">
        <v>57</v>
      </c>
      <c r="P25" s="26"/>
      <c r="Q25" s="176"/>
      <c r="R25" s="173"/>
    </row>
    <row r="26" spans="1:18" ht="24.9" customHeight="1" x14ac:dyDescent="0.45">
      <c r="A26" s="174"/>
      <c r="B26" s="174"/>
      <c r="C26" s="177"/>
      <c r="D26" s="174"/>
      <c r="E26" s="36"/>
      <c r="F26" s="37"/>
      <c r="G26" s="38"/>
      <c r="H26" s="37"/>
      <c r="I26" s="38"/>
      <c r="J26" s="39"/>
      <c r="K26" s="40"/>
      <c r="L26" s="41"/>
      <c r="M26" s="32" t="s">
        <v>68</v>
      </c>
      <c r="N26" s="33"/>
      <c r="O26" s="36"/>
      <c r="P26" s="42"/>
      <c r="Q26" s="177"/>
      <c r="R26" s="174"/>
    </row>
    <row r="27" spans="1:18" ht="24.9" customHeight="1" x14ac:dyDescent="0.45">
      <c r="A27" s="172"/>
      <c r="B27" s="172"/>
      <c r="C27" s="175"/>
      <c r="D27" s="172"/>
      <c r="E27" s="23" t="s">
        <v>54</v>
      </c>
      <c r="F27" s="25"/>
      <c r="G27" s="23" t="s">
        <v>54</v>
      </c>
      <c r="H27" s="25"/>
      <c r="I27" s="23" t="s">
        <v>54</v>
      </c>
      <c r="J27" s="25"/>
      <c r="K27" s="23" t="s">
        <v>54</v>
      </c>
      <c r="L27" s="25"/>
      <c r="M27" s="23" t="s">
        <v>54</v>
      </c>
      <c r="N27" s="25"/>
      <c r="O27" s="23" t="s">
        <v>54</v>
      </c>
      <c r="P27" s="25"/>
      <c r="Q27" s="175"/>
      <c r="R27" s="172"/>
    </row>
    <row r="28" spans="1:18" ht="24.9" customHeight="1" x14ac:dyDescent="0.45">
      <c r="A28" s="173"/>
      <c r="B28" s="173"/>
      <c r="C28" s="176"/>
      <c r="D28" s="173"/>
      <c r="E28" s="24" t="s">
        <v>58</v>
      </c>
      <c r="F28" s="26"/>
      <c r="G28" s="24" t="s">
        <v>57</v>
      </c>
      <c r="H28" s="26"/>
      <c r="I28" s="24" t="s">
        <v>55</v>
      </c>
      <c r="J28" s="27"/>
      <c r="K28" s="24" t="s">
        <v>57</v>
      </c>
      <c r="L28" s="26"/>
      <c r="M28" s="34" t="s">
        <v>57</v>
      </c>
      <c r="N28" s="35"/>
      <c r="O28" s="24" t="s">
        <v>57</v>
      </c>
      <c r="P28" s="26"/>
      <c r="Q28" s="176"/>
      <c r="R28" s="173"/>
    </row>
    <row r="29" spans="1:18" ht="24.9" customHeight="1" x14ac:dyDescent="0.45">
      <c r="A29" s="174"/>
      <c r="B29" s="174"/>
      <c r="C29" s="177"/>
      <c r="D29" s="174"/>
      <c r="E29" s="36"/>
      <c r="F29" s="37"/>
      <c r="G29" s="38"/>
      <c r="H29" s="37"/>
      <c r="I29" s="38"/>
      <c r="J29" s="39"/>
      <c r="K29" s="40"/>
      <c r="L29" s="41"/>
      <c r="M29" s="32" t="s">
        <v>68</v>
      </c>
      <c r="N29" s="33"/>
      <c r="O29" s="36"/>
      <c r="P29" s="42"/>
      <c r="Q29" s="177"/>
      <c r="R29" s="174"/>
    </row>
    <row r="30" spans="1:18" ht="24.9" customHeight="1" x14ac:dyDescent="0.45">
      <c r="A30" s="28"/>
      <c r="B30" s="28"/>
      <c r="C30" s="13"/>
      <c r="D30" s="28"/>
      <c r="E30" s="29"/>
      <c r="F30" s="30"/>
      <c r="G30" s="29"/>
      <c r="H30" s="30"/>
      <c r="I30" s="29"/>
      <c r="J30" s="31"/>
      <c r="L30" s="29"/>
      <c r="M30" s="29"/>
      <c r="N30" s="30"/>
      <c r="O30" s="29"/>
      <c r="P30" s="30"/>
      <c r="Q30" s="13"/>
      <c r="R30" s="28"/>
    </row>
    <row r="31" spans="1:18" x14ac:dyDescent="0.45">
      <c r="A31" s="2" t="s">
        <v>41</v>
      </c>
    </row>
  </sheetData>
  <mergeCells count="49">
    <mergeCell ref="R9:R11"/>
    <mergeCell ref="C6:R6"/>
    <mergeCell ref="E8:F8"/>
    <mergeCell ref="G8:H8"/>
    <mergeCell ref="I8:J8"/>
    <mergeCell ref="K8:L8"/>
    <mergeCell ref="M8:N8"/>
    <mergeCell ref="O8:P8"/>
    <mergeCell ref="A9:A11"/>
    <mergeCell ref="B9:B11"/>
    <mergeCell ref="C9:C11"/>
    <mergeCell ref="D9:D11"/>
    <mergeCell ref="Q9:Q11"/>
    <mergeCell ref="R15:R17"/>
    <mergeCell ref="A12:A14"/>
    <mergeCell ref="B12:B14"/>
    <mergeCell ref="C12:C14"/>
    <mergeCell ref="D12:D14"/>
    <mergeCell ref="Q12:Q14"/>
    <mergeCell ref="R12:R14"/>
    <mergeCell ref="A15:A17"/>
    <mergeCell ref="B15:B17"/>
    <mergeCell ref="C15:C17"/>
    <mergeCell ref="D15:D17"/>
    <mergeCell ref="Q15:Q17"/>
    <mergeCell ref="R21:R23"/>
    <mergeCell ref="A18:A20"/>
    <mergeCell ref="B18:B20"/>
    <mergeCell ref="C18:C20"/>
    <mergeCell ref="D18:D20"/>
    <mergeCell ref="Q18:Q20"/>
    <mergeCell ref="R18:R20"/>
    <mergeCell ref="A21:A23"/>
    <mergeCell ref="B21:B23"/>
    <mergeCell ref="C21:C23"/>
    <mergeCell ref="D21:D23"/>
    <mergeCell ref="Q21:Q23"/>
    <mergeCell ref="R27:R29"/>
    <mergeCell ref="A24:A26"/>
    <mergeCell ref="B24:B26"/>
    <mergeCell ref="C24:C26"/>
    <mergeCell ref="D24:D26"/>
    <mergeCell ref="Q24:Q26"/>
    <mergeCell ref="R24:R26"/>
    <mergeCell ref="A27:A29"/>
    <mergeCell ref="B27:B29"/>
    <mergeCell ref="C27:C29"/>
    <mergeCell ref="D27:D29"/>
    <mergeCell ref="Q27:Q29"/>
  </mergeCells>
  <phoneticPr fontId="6"/>
  <dataValidations count="1">
    <dataValidation type="list" allowBlank="1" showInputMessage="1" showErrorMessage="1" sqref="O10 K10 M10 G10:G11 E10:E11 M13 O13 K13 E13:E14 G13:G14 K16 M16 O16 G16:G17 E16:E17 M19 M25 O19 O25 K19 K25 E19:E20 E25:E26 G19:G20 G25:G26 K22 K28 M22 M28 O22 O28 G22:G23 E22:E23 G28:G30 E28:E30" xr:uid="{2DBA82C5-7C32-498A-9A56-F84AE2268E5A}">
      <formula1>$T$5:$T$7</formula1>
    </dataValidation>
  </dataValidation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7E8DA-B67D-4DAE-AC7D-1B7B307F5BF0}">
  <sheetPr>
    <tabColor theme="5" tint="0.79998168889431442"/>
    <pageSetUpPr fitToPage="1"/>
  </sheetPr>
  <dimension ref="A1:R28"/>
  <sheetViews>
    <sheetView tabSelected="1" view="pageBreakPreview" zoomScale="72" zoomScaleNormal="100" zoomScaleSheetLayoutView="91" workbookViewId="0">
      <selection activeCell="C23" sqref="C23:D23"/>
    </sheetView>
  </sheetViews>
  <sheetFormatPr defaultRowHeight="18" x14ac:dyDescent="0.45"/>
  <cols>
    <col min="1" max="1" width="5.8984375" customWidth="1"/>
    <col min="2" max="4" width="15.59765625" customWidth="1"/>
    <col min="5" max="5" width="5.59765625" customWidth="1"/>
    <col min="6" max="6" width="13.59765625" customWidth="1"/>
    <col min="7" max="7" width="10.09765625" customWidth="1"/>
    <col min="8" max="8" width="13.59765625" customWidth="1"/>
    <col min="9" max="9" width="5.59765625" customWidth="1"/>
    <col min="10" max="10" width="13.59765625" customWidth="1"/>
    <col min="11" max="11" width="5.59765625" customWidth="1"/>
    <col min="12" max="12" width="13.59765625" customWidth="1"/>
    <col min="13" max="13" width="5.59765625" customWidth="1"/>
    <col min="14" max="14" width="13.59765625" customWidth="1"/>
    <col min="15" max="16" width="15.59765625" customWidth="1"/>
    <col min="18" max="18" width="14.69921875" customWidth="1"/>
  </cols>
  <sheetData>
    <row r="1" spans="1:18" s="15" customFormat="1" x14ac:dyDescent="0.45">
      <c r="A1" s="16" t="s">
        <v>238</v>
      </c>
      <c r="P1" s="3" t="s">
        <v>239</v>
      </c>
      <c r="R1" s="21" t="s">
        <v>60</v>
      </c>
    </row>
    <row r="2" spans="1:18" ht="35.4" x14ac:dyDescent="0.45">
      <c r="G2" s="20" t="s">
        <v>203</v>
      </c>
      <c r="H2" s="20"/>
      <c r="R2" s="22" t="s">
        <v>61</v>
      </c>
    </row>
    <row r="3" spans="1:18" x14ac:dyDescent="0.45">
      <c r="A3" s="14"/>
      <c r="R3" s="22"/>
    </row>
    <row r="4" spans="1:18" x14ac:dyDescent="0.45">
      <c r="A4" s="16" t="s">
        <v>42</v>
      </c>
      <c r="C4" s="97" t="s">
        <v>240</v>
      </c>
      <c r="D4" s="97"/>
      <c r="E4" s="97"/>
      <c r="F4" s="97"/>
      <c r="G4" s="97"/>
      <c r="H4" s="97"/>
      <c r="I4" s="97"/>
      <c r="J4" s="97"/>
      <c r="K4" s="97"/>
      <c r="L4" s="97"/>
      <c r="M4" s="97"/>
      <c r="N4" s="97"/>
      <c r="O4" s="97"/>
      <c r="P4" s="97"/>
      <c r="R4" s="22"/>
    </row>
    <row r="5" spans="1:18" x14ac:dyDescent="0.45">
      <c r="A5" s="14"/>
      <c r="C5" s="97"/>
      <c r="D5" s="97"/>
      <c r="E5" s="97"/>
      <c r="F5" s="97"/>
      <c r="G5" s="97"/>
      <c r="H5" s="97"/>
      <c r="I5" s="97"/>
      <c r="J5" s="97"/>
      <c r="K5" s="97"/>
      <c r="L5" s="97"/>
      <c r="M5" s="97"/>
      <c r="N5" s="97"/>
      <c r="O5" s="97"/>
      <c r="P5" s="97"/>
      <c r="R5" s="22"/>
    </row>
    <row r="6" spans="1:18" x14ac:dyDescent="0.45">
      <c r="A6" s="16" t="s">
        <v>45</v>
      </c>
      <c r="C6" s="178" t="s">
        <v>46</v>
      </c>
      <c r="D6" s="178"/>
      <c r="E6" s="178"/>
      <c r="F6" s="178"/>
      <c r="G6" s="178"/>
      <c r="H6" s="178"/>
      <c r="I6" s="178"/>
      <c r="J6" s="178"/>
      <c r="K6" s="178"/>
      <c r="L6" s="178"/>
      <c r="M6" s="178"/>
      <c r="N6" s="178"/>
      <c r="O6" s="178"/>
      <c r="P6" s="178"/>
      <c r="R6" s="22" t="s">
        <v>58</v>
      </c>
    </row>
    <row r="7" spans="1:18" x14ac:dyDescent="0.45">
      <c r="A7" s="14"/>
      <c r="R7" s="22" t="s">
        <v>59</v>
      </c>
    </row>
    <row r="8" spans="1:18" ht="55.5" customHeight="1" x14ac:dyDescent="0.45">
      <c r="A8" s="11" t="s">
        <v>43</v>
      </c>
      <c r="B8" s="11" t="s">
        <v>204</v>
      </c>
      <c r="C8" s="11" t="s">
        <v>205</v>
      </c>
      <c r="D8" s="11" t="s">
        <v>206</v>
      </c>
      <c r="E8" s="181" t="s">
        <v>207</v>
      </c>
      <c r="F8" s="182"/>
      <c r="G8" s="181" t="s">
        <v>208</v>
      </c>
      <c r="H8" s="182"/>
      <c r="I8" s="181" t="s">
        <v>209</v>
      </c>
      <c r="J8" s="182"/>
      <c r="K8" s="179" t="s">
        <v>51</v>
      </c>
      <c r="L8" s="180"/>
      <c r="M8" s="179" t="s">
        <v>66</v>
      </c>
      <c r="N8" s="180"/>
      <c r="O8" s="11" t="s">
        <v>39</v>
      </c>
      <c r="P8" s="11" t="s">
        <v>40</v>
      </c>
      <c r="R8" s="22"/>
    </row>
    <row r="9" spans="1:18" ht="24.9" customHeight="1" x14ac:dyDescent="0.45">
      <c r="A9" s="172" t="s">
        <v>210</v>
      </c>
      <c r="B9" s="172" t="s">
        <v>211</v>
      </c>
      <c r="C9" s="175" t="s">
        <v>212</v>
      </c>
      <c r="D9" s="175" t="s">
        <v>213</v>
      </c>
      <c r="E9" s="23" t="s">
        <v>54</v>
      </c>
      <c r="F9" s="25">
        <v>45108</v>
      </c>
      <c r="G9" s="98" t="s">
        <v>214</v>
      </c>
      <c r="H9" s="25">
        <v>45117</v>
      </c>
      <c r="I9" s="23" t="s">
        <v>54</v>
      </c>
      <c r="J9" s="25">
        <v>45127</v>
      </c>
      <c r="K9" s="23" t="s">
        <v>54</v>
      </c>
      <c r="L9" s="25">
        <v>45158</v>
      </c>
      <c r="M9" s="23" t="s">
        <v>54</v>
      </c>
      <c r="N9" s="25" t="s">
        <v>215</v>
      </c>
      <c r="O9" s="175" t="s">
        <v>67</v>
      </c>
      <c r="P9" s="172"/>
    </row>
    <row r="10" spans="1:18" ht="24.9" customHeight="1" x14ac:dyDescent="0.45">
      <c r="A10" s="173"/>
      <c r="B10" s="173"/>
      <c r="C10" s="176"/>
      <c r="D10" s="176"/>
      <c r="E10" s="24" t="s">
        <v>57</v>
      </c>
      <c r="F10" s="26">
        <v>100000</v>
      </c>
      <c r="G10" s="98" t="s">
        <v>216</v>
      </c>
      <c r="H10" s="99">
        <v>45119</v>
      </c>
      <c r="I10" s="24" t="s">
        <v>57</v>
      </c>
      <c r="J10" s="26">
        <v>93000</v>
      </c>
      <c r="K10" s="34" t="s">
        <v>57</v>
      </c>
      <c r="L10" s="35">
        <v>93000</v>
      </c>
      <c r="M10" s="24" t="s">
        <v>57</v>
      </c>
      <c r="N10" s="26" t="s">
        <v>215</v>
      </c>
      <c r="O10" s="176"/>
      <c r="P10" s="173"/>
    </row>
    <row r="11" spans="1:18" ht="24.9" customHeight="1" x14ac:dyDescent="0.45">
      <c r="A11" s="174"/>
      <c r="B11" s="174"/>
      <c r="C11" s="177"/>
      <c r="D11" s="177"/>
      <c r="E11" s="38"/>
      <c r="F11" s="37"/>
      <c r="G11" s="100" t="s">
        <v>217</v>
      </c>
      <c r="H11" s="101">
        <v>45127</v>
      </c>
      <c r="I11" s="40"/>
      <c r="J11" s="41"/>
      <c r="K11" s="32" t="s">
        <v>68</v>
      </c>
      <c r="L11" s="33" t="s">
        <v>69</v>
      </c>
      <c r="M11" s="36"/>
      <c r="N11" s="42"/>
      <c r="O11" s="177"/>
      <c r="P11" s="174"/>
    </row>
    <row r="12" spans="1:18" ht="24.9" customHeight="1" x14ac:dyDescent="0.45">
      <c r="A12" s="172" t="s">
        <v>218</v>
      </c>
      <c r="B12" s="172" t="s">
        <v>219</v>
      </c>
      <c r="C12" s="175" t="s">
        <v>212</v>
      </c>
      <c r="D12" s="175" t="s">
        <v>213</v>
      </c>
      <c r="E12" s="23" t="s">
        <v>54</v>
      </c>
      <c r="F12" s="25">
        <v>45108</v>
      </c>
      <c r="G12" s="98" t="s">
        <v>214</v>
      </c>
      <c r="H12" s="25">
        <v>45117</v>
      </c>
      <c r="I12" s="23" t="s">
        <v>54</v>
      </c>
      <c r="J12" s="25">
        <v>45127</v>
      </c>
      <c r="K12" s="23" t="s">
        <v>54</v>
      </c>
      <c r="L12" s="25">
        <v>45132</v>
      </c>
      <c r="M12" s="23" t="s">
        <v>54</v>
      </c>
      <c r="N12" s="25">
        <v>45132</v>
      </c>
      <c r="O12" s="175" t="s">
        <v>215</v>
      </c>
      <c r="P12" s="172"/>
    </row>
    <row r="13" spans="1:18" ht="24.9" customHeight="1" x14ac:dyDescent="0.45">
      <c r="A13" s="173"/>
      <c r="B13" s="173"/>
      <c r="C13" s="176"/>
      <c r="D13" s="176"/>
      <c r="E13" s="24" t="s">
        <v>57</v>
      </c>
      <c r="F13" s="26">
        <v>100000</v>
      </c>
      <c r="G13" s="98" t="s">
        <v>216</v>
      </c>
      <c r="H13" s="99">
        <v>45119</v>
      </c>
      <c r="I13" s="24" t="s">
        <v>57</v>
      </c>
      <c r="J13" s="26">
        <v>93000</v>
      </c>
      <c r="K13" s="34" t="s">
        <v>57</v>
      </c>
      <c r="L13" s="35">
        <v>93000</v>
      </c>
      <c r="M13" s="24" t="s">
        <v>57</v>
      </c>
      <c r="N13" s="35">
        <v>93000</v>
      </c>
      <c r="O13" s="176"/>
      <c r="P13" s="173"/>
    </row>
    <row r="14" spans="1:18" ht="24.9" customHeight="1" x14ac:dyDescent="0.45">
      <c r="A14" s="174"/>
      <c r="B14" s="174"/>
      <c r="C14" s="177"/>
      <c r="D14" s="177"/>
      <c r="E14" s="38"/>
      <c r="F14" s="37"/>
      <c r="G14" s="100" t="s">
        <v>217</v>
      </c>
      <c r="H14" s="101">
        <v>45127</v>
      </c>
      <c r="I14" s="40"/>
      <c r="J14" s="41"/>
      <c r="K14" s="32" t="s">
        <v>68</v>
      </c>
      <c r="L14" s="33" t="s">
        <v>220</v>
      </c>
      <c r="M14" s="36"/>
      <c r="N14" s="42"/>
      <c r="O14" s="177"/>
      <c r="P14" s="174"/>
    </row>
    <row r="15" spans="1:18" ht="24.9" customHeight="1" x14ac:dyDescent="0.45">
      <c r="A15" s="172"/>
      <c r="B15" s="172"/>
      <c r="C15" s="175"/>
      <c r="D15" s="172"/>
      <c r="E15" s="23" t="s">
        <v>54</v>
      </c>
      <c r="F15" s="25"/>
      <c r="G15" s="98" t="s">
        <v>214</v>
      </c>
      <c r="H15" s="25"/>
      <c r="I15" s="23" t="s">
        <v>54</v>
      </c>
      <c r="J15" s="25"/>
      <c r="K15" s="23" t="s">
        <v>54</v>
      </c>
      <c r="L15" s="25"/>
      <c r="M15" s="23" t="s">
        <v>54</v>
      </c>
      <c r="N15" s="25"/>
      <c r="O15" s="175"/>
      <c r="P15" s="172"/>
    </row>
    <row r="16" spans="1:18" ht="24.9" customHeight="1" x14ac:dyDescent="0.45">
      <c r="A16" s="173"/>
      <c r="B16" s="173"/>
      <c r="C16" s="176"/>
      <c r="D16" s="173"/>
      <c r="E16" s="24" t="s">
        <v>57</v>
      </c>
      <c r="F16" s="26"/>
      <c r="G16" s="98" t="s">
        <v>216</v>
      </c>
      <c r="H16" s="99"/>
      <c r="I16" s="24" t="s">
        <v>57</v>
      </c>
      <c r="J16" s="26"/>
      <c r="K16" s="34" t="s">
        <v>57</v>
      </c>
      <c r="L16" s="35"/>
      <c r="M16" s="24" t="s">
        <v>57</v>
      </c>
      <c r="N16" s="26"/>
      <c r="O16" s="176"/>
      <c r="P16" s="173"/>
    </row>
    <row r="17" spans="1:16" ht="24.9" customHeight="1" x14ac:dyDescent="0.45">
      <c r="A17" s="174"/>
      <c r="B17" s="174"/>
      <c r="C17" s="177"/>
      <c r="D17" s="174"/>
      <c r="E17" s="38"/>
      <c r="F17" s="37"/>
      <c r="G17" s="100" t="s">
        <v>217</v>
      </c>
      <c r="H17" s="101"/>
      <c r="I17" s="40"/>
      <c r="J17" s="41"/>
      <c r="K17" s="32" t="s">
        <v>68</v>
      </c>
      <c r="L17" s="33"/>
      <c r="M17" s="36"/>
      <c r="N17" s="42"/>
      <c r="O17" s="177"/>
      <c r="P17" s="174"/>
    </row>
    <row r="18" spans="1:16" ht="24.9" customHeight="1" x14ac:dyDescent="0.45">
      <c r="A18" s="172"/>
      <c r="B18" s="172"/>
      <c r="C18" s="175"/>
      <c r="D18" s="172"/>
      <c r="E18" s="23" t="s">
        <v>54</v>
      </c>
      <c r="F18" s="25"/>
      <c r="G18" s="98" t="s">
        <v>214</v>
      </c>
      <c r="H18" s="25"/>
      <c r="I18" s="23" t="s">
        <v>54</v>
      </c>
      <c r="J18" s="25"/>
      <c r="K18" s="23" t="s">
        <v>54</v>
      </c>
      <c r="L18" s="25"/>
      <c r="M18" s="23" t="s">
        <v>54</v>
      </c>
      <c r="N18" s="25"/>
      <c r="O18" s="175"/>
      <c r="P18" s="172"/>
    </row>
    <row r="19" spans="1:16" ht="24.9" customHeight="1" x14ac:dyDescent="0.45">
      <c r="A19" s="173"/>
      <c r="B19" s="173"/>
      <c r="C19" s="176"/>
      <c r="D19" s="173"/>
      <c r="E19" s="24" t="s">
        <v>57</v>
      </c>
      <c r="F19" s="26"/>
      <c r="G19" s="98" t="s">
        <v>216</v>
      </c>
      <c r="H19" s="99"/>
      <c r="I19" s="24" t="s">
        <v>57</v>
      </c>
      <c r="J19" s="26"/>
      <c r="K19" s="34" t="s">
        <v>57</v>
      </c>
      <c r="L19" s="35"/>
      <c r="M19" s="24" t="s">
        <v>57</v>
      </c>
      <c r="N19" s="26"/>
      <c r="O19" s="176"/>
      <c r="P19" s="173"/>
    </row>
    <row r="20" spans="1:16" ht="24.9" customHeight="1" x14ac:dyDescent="0.45">
      <c r="A20" s="174"/>
      <c r="B20" s="174"/>
      <c r="C20" s="177"/>
      <c r="D20" s="174"/>
      <c r="E20" s="38"/>
      <c r="F20" s="37"/>
      <c r="G20" s="100" t="s">
        <v>217</v>
      </c>
      <c r="H20" s="101"/>
      <c r="I20" s="40"/>
      <c r="J20" s="41"/>
      <c r="K20" s="32" t="s">
        <v>68</v>
      </c>
      <c r="L20" s="33"/>
      <c r="M20" s="36"/>
      <c r="N20" s="42"/>
      <c r="O20" s="177"/>
      <c r="P20" s="174"/>
    </row>
    <row r="21" spans="1:16" ht="24.9" customHeight="1" x14ac:dyDescent="0.45">
      <c r="A21" s="172"/>
      <c r="B21" s="172"/>
      <c r="C21" s="175"/>
      <c r="D21" s="172"/>
      <c r="E21" s="23" t="s">
        <v>54</v>
      </c>
      <c r="F21" s="25"/>
      <c r="G21" s="98" t="s">
        <v>214</v>
      </c>
      <c r="H21" s="25"/>
      <c r="I21" s="23" t="s">
        <v>54</v>
      </c>
      <c r="J21" s="25"/>
      <c r="K21" s="23" t="s">
        <v>54</v>
      </c>
      <c r="L21" s="25"/>
      <c r="M21" s="23" t="s">
        <v>54</v>
      </c>
      <c r="N21" s="25"/>
      <c r="O21" s="175"/>
      <c r="P21" s="172"/>
    </row>
    <row r="22" spans="1:16" ht="24.9" customHeight="1" x14ac:dyDescent="0.45">
      <c r="A22" s="173"/>
      <c r="B22" s="173"/>
      <c r="C22" s="176"/>
      <c r="D22" s="173"/>
      <c r="E22" s="24" t="s">
        <v>57</v>
      </c>
      <c r="F22" s="26"/>
      <c r="G22" s="98" t="s">
        <v>216</v>
      </c>
      <c r="H22" s="99"/>
      <c r="I22" s="24" t="s">
        <v>57</v>
      </c>
      <c r="J22" s="26"/>
      <c r="K22" s="34" t="s">
        <v>57</v>
      </c>
      <c r="L22" s="35"/>
      <c r="M22" s="24" t="s">
        <v>57</v>
      </c>
      <c r="N22" s="26"/>
      <c r="O22" s="176"/>
      <c r="P22" s="173"/>
    </row>
    <row r="23" spans="1:16" ht="24.9" customHeight="1" x14ac:dyDescent="0.45">
      <c r="A23" s="174"/>
      <c r="B23" s="174"/>
      <c r="C23" s="177"/>
      <c r="D23" s="174"/>
      <c r="E23" s="38"/>
      <c r="F23" s="37"/>
      <c r="G23" s="100" t="s">
        <v>217</v>
      </c>
      <c r="H23" s="101"/>
      <c r="I23" s="40"/>
      <c r="J23" s="41"/>
      <c r="K23" s="32" t="s">
        <v>68</v>
      </c>
      <c r="L23" s="33"/>
      <c r="M23" s="36"/>
      <c r="N23" s="42"/>
      <c r="O23" s="177"/>
      <c r="P23" s="174"/>
    </row>
    <row r="24" spans="1:16" ht="24.9" customHeight="1" x14ac:dyDescent="0.45">
      <c r="A24" s="172"/>
      <c r="B24" s="172"/>
      <c r="C24" s="175"/>
      <c r="D24" s="172"/>
      <c r="E24" s="23" t="s">
        <v>54</v>
      </c>
      <c r="F24" s="25"/>
      <c r="G24" s="98" t="s">
        <v>214</v>
      </c>
      <c r="H24" s="25"/>
      <c r="I24" s="23" t="s">
        <v>54</v>
      </c>
      <c r="J24" s="25"/>
      <c r="K24" s="23" t="s">
        <v>54</v>
      </c>
      <c r="L24" s="25"/>
      <c r="M24" s="23" t="s">
        <v>54</v>
      </c>
      <c r="N24" s="25"/>
      <c r="O24" s="175"/>
      <c r="P24" s="172"/>
    </row>
    <row r="25" spans="1:16" ht="24.9" customHeight="1" x14ac:dyDescent="0.45">
      <c r="A25" s="173"/>
      <c r="B25" s="173"/>
      <c r="C25" s="176"/>
      <c r="D25" s="173"/>
      <c r="E25" s="24" t="s">
        <v>57</v>
      </c>
      <c r="F25" s="26"/>
      <c r="G25" s="98" t="s">
        <v>216</v>
      </c>
      <c r="H25" s="99"/>
      <c r="I25" s="24" t="s">
        <v>57</v>
      </c>
      <c r="J25" s="26"/>
      <c r="K25" s="34" t="s">
        <v>57</v>
      </c>
      <c r="L25" s="35"/>
      <c r="M25" s="24" t="s">
        <v>57</v>
      </c>
      <c r="N25" s="26"/>
      <c r="O25" s="176"/>
      <c r="P25" s="173"/>
    </row>
    <row r="26" spans="1:16" ht="24.9" customHeight="1" x14ac:dyDescent="0.45">
      <c r="A26" s="174"/>
      <c r="B26" s="174"/>
      <c r="C26" s="177"/>
      <c r="D26" s="174"/>
      <c r="E26" s="38"/>
      <c r="F26" s="37"/>
      <c r="G26" s="100" t="s">
        <v>217</v>
      </c>
      <c r="H26" s="101"/>
      <c r="I26" s="40"/>
      <c r="J26" s="41"/>
      <c r="K26" s="32" t="s">
        <v>68</v>
      </c>
      <c r="L26" s="33"/>
      <c r="M26" s="36"/>
      <c r="N26" s="42"/>
      <c r="O26" s="177"/>
      <c r="P26" s="174"/>
    </row>
    <row r="27" spans="1:16" ht="24.9" customHeight="1" x14ac:dyDescent="0.45">
      <c r="A27" s="28"/>
      <c r="B27" s="28"/>
      <c r="C27" s="13"/>
      <c r="D27" s="28"/>
      <c r="E27" s="29"/>
      <c r="F27" s="30"/>
      <c r="G27" s="29"/>
      <c r="H27" s="31"/>
      <c r="J27" s="29"/>
      <c r="K27" s="29"/>
      <c r="L27" s="30"/>
      <c r="M27" s="29"/>
      <c r="N27" s="30"/>
      <c r="O27" s="13"/>
      <c r="P27" s="28"/>
    </row>
    <row r="28" spans="1:16" x14ac:dyDescent="0.45">
      <c r="A28" s="2" t="s">
        <v>41</v>
      </c>
    </row>
  </sheetData>
  <mergeCells count="42">
    <mergeCell ref="C6:P6"/>
    <mergeCell ref="E8:F8"/>
    <mergeCell ref="G8:H8"/>
    <mergeCell ref="I8:J8"/>
    <mergeCell ref="K8:L8"/>
    <mergeCell ref="M8:N8"/>
    <mergeCell ref="P12:P14"/>
    <mergeCell ref="A9:A11"/>
    <mergeCell ref="B9:B11"/>
    <mergeCell ref="C9:C11"/>
    <mergeCell ref="D9:D11"/>
    <mergeCell ref="O9:O11"/>
    <mergeCell ref="P9:P11"/>
    <mergeCell ref="A12:A14"/>
    <mergeCell ref="B12:B14"/>
    <mergeCell ref="C12:C14"/>
    <mergeCell ref="D12:D14"/>
    <mergeCell ref="O12:O14"/>
    <mergeCell ref="P18:P20"/>
    <mergeCell ref="A15:A17"/>
    <mergeCell ref="B15:B17"/>
    <mergeCell ref="C15:C17"/>
    <mergeCell ref="D15:D17"/>
    <mergeCell ref="O15:O17"/>
    <mergeCell ref="P15:P17"/>
    <mergeCell ref="A18:A20"/>
    <mergeCell ref="B18:B20"/>
    <mergeCell ref="C18:C20"/>
    <mergeCell ref="D18:D20"/>
    <mergeCell ref="O18:O20"/>
    <mergeCell ref="P24:P26"/>
    <mergeCell ref="A21:A23"/>
    <mergeCell ref="B21:B23"/>
    <mergeCell ref="C21:C23"/>
    <mergeCell ref="D21:D23"/>
    <mergeCell ref="O21:O23"/>
    <mergeCell ref="P21:P23"/>
    <mergeCell ref="A24:A26"/>
    <mergeCell ref="B24:B26"/>
    <mergeCell ref="C24:C26"/>
    <mergeCell ref="D24:D26"/>
    <mergeCell ref="O24:O26"/>
  </mergeCells>
  <phoneticPr fontId="6"/>
  <dataValidations count="1">
    <dataValidation type="list" allowBlank="1" showInputMessage="1" showErrorMessage="1" sqref="M10 E22:E23 M22 K22 I22 E19:E20 I25 I19 M25 M19 K25 K19 E16:E17 M16 K16 I16 I10 E10:E11 K10 M13 I13 E13:E14 K13 E25:E27" xr:uid="{BD4B56C6-D269-46E6-95B8-9C69C9B6D98A}">
      <formula1>$R$5:$R$7</formula1>
    </dataValidation>
  </dataValidations>
  <pageMargins left="0.7" right="0.7" top="0.75" bottom="0.75" header="0.3" footer="0.3"/>
  <pageSetup paperSize="9" scale="6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3540A-C1FF-4864-91F8-0CEBD8E966AB}">
  <sheetPr>
    <tabColor theme="5" tint="0.79998168889431442"/>
    <pageSetUpPr fitToPage="1"/>
  </sheetPr>
  <dimension ref="A1:O28"/>
  <sheetViews>
    <sheetView tabSelected="1" view="pageBreakPreview" topLeftCell="A18" zoomScaleNormal="100" zoomScaleSheetLayoutView="100" workbookViewId="0">
      <selection activeCell="C23" sqref="C23:D23"/>
    </sheetView>
  </sheetViews>
  <sheetFormatPr defaultRowHeight="18" x14ac:dyDescent="0.45"/>
  <cols>
    <col min="1" max="1" width="5.8984375" customWidth="1"/>
    <col min="2" max="3" width="22.8984375" customWidth="1"/>
    <col min="4" max="4" width="5.59765625" customWidth="1"/>
    <col min="5" max="5" width="13.59765625" customWidth="1"/>
    <col min="6" max="6" width="5.59765625" customWidth="1"/>
    <col min="7" max="7" width="13.59765625" customWidth="1"/>
    <col min="8" max="8" width="5.59765625" customWidth="1"/>
    <col min="9" max="9" width="13.59765625" customWidth="1"/>
    <col min="10" max="10" width="5.59765625" customWidth="1"/>
    <col min="11" max="11" width="13.59765625" customWidth="1"/>
    <col min="12" max="13" width="18.59765625" customWidth="1"/>
    <col min="15" max="15" width="14.69921875" customWidth="1"/>
  </cols>
  <sheetData>
    <row r="1" spans="1:15" s="15" customFormat="1" x14ac:dyDescent="0.45">
      <c r="A1" s="16" t="s">
        <v>238</v>
      </c>
      <c r="M1" s="3" t="s">
        <v>239</v>
      </c>
      <c r="O1" s="21" t="s">
        <v>60</v>
      </c>
    </row>
    <row r="2" spans="1:15" ht="35.4" x14ac:dyDescent="0.45">
      <c r="E2" s="20" t="s">
        <v>228</v>
      </c>
      <c r="J2" s="20"/>
      <c r="K2" s="20"/>
      <c r="O2" s="22" t="s">
        <v>61</v>
      </c>
    </row>
    <row r="3" spans="1:15" x14ac:dyDescent="0.45">
      <c r="A3" s="16" t="s">
        <v>42</v>
      </c>
      <c r="C3" s="97" t="s">
        <v>240</v>
      </c>
      <c r="D3" s="97"/>
      <c r="E3" s="97"/>
      <c r="F3" s="97"/>
      <c r="G3" s="97"/>
      <c r="H3" s="97"/>
      <c r="I3" s="97"/>
      <c r="L3" s="97"/>
      <c r="M3" s="97"/>
      <c r="O3" s="22"/>
    </row>
    <row r="4" spans="1:15" x14ac:dyDescent="0.45">
      <c r="A4" s="14"/>
      <c r="C4" s="97"/>
      <c r="D4" s="97"/>
      <c r="E4" s="97"/>
      <c r="F4" s="97"/>
      <c r="G4" s="97"/>
      <c r="H4" s="97"/>
      <c r="I4" s="97"/>
      <c r="L4" s="97"/>
      <c r="M4" s="97"/>
      <c r="O4" s="22"/>
    </row>
    <row r="5" spans="1:15" x14ac:dyDescent="0.45">
      <c r="A5" s="16" t="s">
        <v>45</v>
      </c>
      <c r="C5" s="178" t="s">
        <v>46</v>
      </c>
      <c r="D5" s="178"/>
      <c r="E5" s="178"/>
      <c r="F5" s="178"/>
      <c r="G5" s="178"/>
      <c r="H5" s="178"/>
      <c r="I5" s="178"/>
      <c r="J5" s="178"/>
      <c r="K5" s="178"/>
      <c r="L5" s="178"/>
      <c r="M5" s="178"/>
      <c r="O5" s="22" t="s">
        <v>58</v>
      </c>
    </row>
    <row r="6" spans="1:15" x14ac:dyDescent="0.45">
      <c r="A6" s="14"/>
      <c r="O6" s="22" t="s">
        <v>59</v>
      </c>
    </row>
    <row r="7" spans="1:15" ht="55.5" customHeight="1" x14ac:dyDescent="0.45">
      <c r="A7" s="11" t="s">
        <v>43</v>
      </c>
      <c r="B7" s="11" t="s">
        <v>223</v>
      </c>
      <c r="C7" s="11" t="s">
        <v>226</v>
      </c>
      <c r="D7" s="181" t="s">
        <v>221</v>
      </c>
      <c r="E7" s="182"/>
      <c r="F7" s="181" t="s">
        <v>222</v>
      </c>
      <c r="G7" s="182"/>
      <c r="H7" s="179" t="s">
        <v>51</v>
      </c>
      <c r="I7" s="180"/>
      <c r="J7" s="179" t="s">
        <v>227</v>
      </c>
      <c r="K7" s="180"/>
      <c r="L7" s="11" t="s">
        <v>39</v>
      </c>
      <c r="M7" s="11" t="s">
        <v>40</v>
      </c>
      <c r="O7" s="22"/>
    </row>
    <row r="8" spans="1:15" ht="24.9" customHeight="1" x14ac:dyDescent="0.45">
      <c r="A8" s="172" t="s">
        <v>210</v>
      </c>
      <c r="B8" s="172" t="s">
        <v>224</v>
      </c>
      <c r="C8" s="175" t="s">
        <v>225</v>
      </c>
      <c r="D8" s="23" t="s">
        <v>54</v>
      </c>
      <c r="E8" s="25">
        <v>45505</v>
      </c>
      <c r="F8" s="23" t="s">
        <v>54</v>
      </c>
      <c r="G8" s="25">
        <v>45505</v>
      </c>
      <c r="H8" s="23" t="s">
        <v>54</v>
      </c>
      <c r="I8" s="25">
        <v>45524</v>
      </c>
      <c r="J8" s="23" t="s">
        <v>54</v>
      </c>
      <c r="K8" s="25">
        <v>45708</v>
      </c>
      <c r="L8" s="175" t="s">
        <v>67</v>
      </c>
      <c r="M8" s="172"/>
    </row>
    <row r="9" spans="1:15" ht="24.9" customHeight="1" x14ac:dyDescent="0.45">
      <c r="A9" s="173"/>
      <c r="B9" s="173"/>
      <c r="C9" s="176"/>
      <c r="D9" s="24" t="s">
        <v>57</v>
      </c>
      <c r="E9" s="26">
        <v>2000000</v>
      </c>
      <c r="F9" s="24" t="s">
        <v>57</v>
      </c>
      <c r="G9" s="26">
        <v>2000000</v>
      </c>
      <c r="H9" s="34" t="s">
        <v>57</v>
      </c>
      <c r="I9" s="35">
        <v>2000000</v>
      </c>
      <c r="J9" s="24" t="s">
        <v>55</v>
      </c>
      <c r="K9" s="27">
        <v>45709</v>
      </c>
      <c r="L9" s="176"/>
      <c r="M9" s="173"/>
    </row>
    <row r="10" spans="1:15" ht="24.9" customHeight="1" x14ac:dyDescent="0.45">
      <c r="A10" s="174"/>
      <c r="B10" s="174"/>
      <c r="C10" s="177"/>
      <c r="D10" s="38"/>
      <c r="E10" s="37"/>
      <c r="F10" s="38"/>
      <c r="G10" s="37"/>
      <c r="H10" s="32" t="s">
        <v>68</v>
      </c>
      <c r="I10" s="33" t="s">
        <v>69</v>
      </c>
      <c r="J10" s="38"/>
      <c r="K10" s="39"/>
      <c r="L10" s="177"/>
      <c r="M10" s="174"/>
    </row>
    <row r="11" spans="1:15" ht="24.9" customHeight="1" x14ac:dyDescent="0.45">
      <c r="A11" s="172"/>
      <c r="B11" s="172"/>
      <c r="C11" s="175"/>
      <c r="D11" s="23" t="s">
        <v>54</v>
      </c>
      <c r="E11" s="25"/>
      <c r="F11" s="23"/>
      <c r="G11" s="25"/>
      <c r="H11" s="23"/>
      <c r="I11" s="25"/>
      <c r="J11" s="23"/>
      <c r="K11" s="25"/>
      <c r="L11" s="175"/>
      <c r="M11" s="172"/>
    </row>
    <row r="12" spans="1:15" ht="24.9" customHeight="1" x14ac:dyDescent="0.45">
      <c r="A12" s="173"/>
      <c r="B12" s="173"/>
      <c r="C12" s="176"/>
      <c r="D12" s="24" t="s">
        <v>57</v>
      </c>
      <c r="E12" s="26"/>
      <c r="F12" s="24"/>
      <c r="G12" s="26"/>
      <c r="H12" s="34"/>
      <c r="I12" s="35"/>
      <c r="J12" s="24"/>
      <c r="K12" s="27"/>
      <c r="L12" s="176"/>
      <c r="M12" s="173"/>
    </row>
    <row r="13" spans="1:15" ht="24.9" customHeight="1" x14ac:dyDescent="0.45">
      <c r="A13" s="174"/>
      <c r="B13" s="174"/>
      <c r="C13" s="177"/>
      <c r="D13" s="38"/>
      <c r="E13" s="37"/>
      <c r="F13" s="38"/>
      <c r="G13" s="37"/>
      <c r="H13" s="32" t="s">
        <v>68</v>
      </c>
      <c r="I13" s="33"/>
      <c r="J13" s="38"/>
      <c r="K13" s="39"/>
      <c r="L13" s="177"/>
      <c r="M13" s="174"/>
    </row>
    <row r="14" spans="1:15" ht="24.9" customHeight="1" x14ac:dyDescent="0.45">
      <c r="A14" s="172"/>
      <c r="B14" s="172"/>
      <c r="C14" s="175"/>
      <c r="D14" s="23" t="s">
        <v>54</v>
      </c>
      <c r="E14" s="25"/>
      <c r="F14" s="23" t="s">
        <v>54</v>
      </c>
      <c r="G14" s="25"/>
      <c r="H14" s="23" t="s">
        <v>54</v>
      </c>
      <c r="I14" s="25"/>
      <c r="J14" s="23" t="s">
        <v>54</v>
      </c>
      <c r="K14" s="25"/>
      <c r="L14" s="175"/>
      <c r="M14" s="172"/>
    </row>
    <row r="15" spans="1:15" ht="24.9" customHeight="1" x14ac:dyDescent="0.45">
      <c r="A15" s="173"/>
      <c r="B15" s="173"/>
      <c r="C15" s="176"/>
      <c r="D15" s="24" t="s">
        <v>57</v>
      </c>
      <c r="E15" s="26"/>
      <c r="F15" s="24" t="s">
        <v>57</v>
      </c>
      <c r="G15" s="26"/>
      <c r="H15" s="34" t="s">
        <v>57</v>
      </c>
      <c r="I15" s="35"/>
      <c r="J15" s="24" t="s">
        <v>55</v>
      </c>
      <c r="K15" s="27"/>
      <c r="L15" s="176"/>
      <c r="M15" s="173"/>
    </row>
    <row r="16" spans="1:15" ht="24.9" customHeight="1" x14ac:dyDescent="0.45">
      <c r="A16" s="174"/>
      <c r="B16" s="174"/>
      <c r="C16" s="177"/>
      <c r="D16" s="38"/>
      <c r="E16" s="37"/>
      <c r="F16" s="38"/>
      <c r="G16" s="37"/>
      <c r="H16" s="32" t="s">
        <v>68</v>
      </c>
      <c r="I16" s="33"/>
      <c r="J16" s="38"/>
      <c r="K16" s="39"/>
      <c r="L16" s="177"/>
      <c r="M16" s="174"/>
    </row>
    <row r="17" spans="1:13" ht="24.9" customHeight="1" x14ac:dyDescent="0.45">
      <c r="A17" s="172"/>
      <c r="B17" s="172"/>
      <c r="C17" s="175"/>
      <c r="D17" s="23" t="s">
        <v>54</v>
      </c>
      <c r="E17" s="25"/>
      <c r="F17" s="23" t="s">
        <v>54</v>
      </c>
      <c r="G17" s="25"/>
      <c r="H17" s="23" t="s">
        <v>54</v>
      </c>
      <c r="I17" s="25"/>
      <c r="J17" s="23" t="s">
        <v>54</v>
      </c>
      <c r="K17" s="25"/>
      <c r="L17" s="175"/>
      <c r="M17" s="172"/>
    </row>
    <row r="18" spans="1:13" ht="24.9" customHeight="1" x14ac:dyDescent="0.45">
      <c r="A18" s="173"/>
      <c r="B18" s="173"/>
      <c r="C18" s="176"/>
      <c r="D18" s="24" t="s">
        <v>57</v>
      </c>
      <c r="E18" s="26"/>
      <c r="F18" s="24" t="s">
        <v>57</v>
      </c>
      <c r="G18" s="26"/>
      <c r="H18" s="34" t="s">
        <v>57</v>
      </c>
      <c r="I18" s="35"/>
      <c r="J18" s="24" t="s">
        <v>55</v>
      </c>
      <c r="K18" s="27"/>
      <c r="L18" s="176"/>
      <c r="M18" s="173"/>
    </row>
    <row r="19" spans="1:13" ht="24.9" customHeight="1" x14ac:dyDescent="0.45">
      <c r="A19" s="174"/>
      <c r="B19" s="174"/>
      <c r="C19" s="177"/>
      <c r="D19" s="38"/>
      <c r="E19" s="37"/>
      <c r="F19" s="38"/>
      <c r="G19" s="37"/>
      <c r="H19" s="32" t="s">
        <v>68</v>
      </c>
      <c r="I19" s="33"/>
      <c r="J19" s="38"/>
      <c r="K19" s="39"/>
      <c r="L19" s="177"/>
      <c r="M19" s="174"/>
    </row>
    <row r="20" spans="1:13" ht="24.9" customHeight="1" x14ac:dyDescent="0.45">
      <c r="A20" s="172"/>
      <c r="B20" s="172"/>
      <c r="C20" s="175"/>
      <c r="D20" s="23" t="s">
        <v>54</v>
      </c>
      <c r="E20" s="25"/>
      <c r="F20" s="23" t="s">
        <v>54</v>
      </c>
      <c r="G20" s="25"/>
      <c r="H20" s="23" t="s">
        <v>54</v>
      </c>
      <c r="I20" s="25"/>
      <c r="J20" s="23" t="s">
        <v>54</v>
      </c>
      <c r="K20" s="25"/>
      <c r="L20" s="175"/>
      <c r="M20" s="172"/>
    </row>
    <row r="21" spans="1:13" ht="24.9" customHeight="1" x14ac:dyDescent="0.45">
      <c r="A21" s="173"/>
      <c r="B21" s="173"/>
      <c r="C21" s="176"/>
      <c r="D21" s="24" t="s">
        <v>57</v>
      </c>
      <c r="E21" s="26"/>
      <c r="F21" s="24" t="s">
        <v>57</v>
      </c>
      <c r="G21" s="26"/>
      <c r="H21" s="34" t="s">
        <v>57</v>
      </c>
      <c r="I21" s="35"/>
      <c r="J21" s="24" t="s">
        <v>55</v>
      </c>
      <c r="K21" s="27"/>
      <c r="L21" s="176"/>
      <c r="M21" s="173"/>
    </row>
    <row r="22" spans="1:13" ht="24.9" customHeight="1" x14ac:dyDescent="0.45">
      <c r="A22" s="174"/>
      <c r="B22" s="174"/>
      <c r="C22" s="177"/>
      <c r="D22" s="38"/>
      <c r="E22" s="37"/>
      <c r="F22" s="38"/>
      <c r="G22" s="37"/>
      <c r="H22" s="32" t="s">
        <v>68</v>
      </c>
      <c r="I22" s="33"/>
      <c r="J22" s="38"/>
      <c r="K22" s="39"/>
      <c r="L22" s="177"/>
      <c r="M22" s="174"/>
    </row>
    <row r="23" spans="1:13" ht="24.9" customHeight="1" x14ac:dyDescent="0.45">
      <c r="A23" s="172"/>
      <c r="B23" s="172"/>
      <c r="C23" s="175"/>
      <c r="D23" s="23" t="s">
        <v>54</v>
      </c>
      <c r="E23" s="25"/>
      <c r="F23" s="23" t="s">
        <v>54</v>
      </c>
      <c r="G23" s="25"/>
      <c r="H23" s="23" t="s">
        <v>54</v>
      </c>
      <c r="I23" s="25"/>
      <c r="J23" s="23" t="s">
        <v>54</v>
      </c>
      <c r="K23" s="25"/>
      <c r="L23" s="175"/>
      <c r="M23" s="172"/>
    </row>
    <row r="24" spans="1:13" ht="24.9" customHeight="1" x14ac:dyDescent="0.45">
      <c r="A24" s="173"/>
      <c r="B24" s="173"/>
      <c r="C24" s="176"/>
      <c r="D24" s="24" t="s">
        <v>57</v>
      </c>
      <c r="E24" s="26"/>
      <c r="F24" s="24" t="s">
        <v>57</v>
      </c>
      <c r="G24" s="26"/>
      <c r="H24" s="34" t="s">
        <v>57</v>
      </c>
      <c r="I24" s="35"/>
      <c r="J24" s="24" t="s">
        <v>55</v>
      </c>
      <c r="K24" s="27"/>
      <c r="L24" s="176"/>
      <c r="M24" s="173"/>
    </row>
    <row r="25" spans="1:13" ht="24.9" customHeight="1" x14ac:dyDescent="0.45">
      <c r="A25" s="174"/>
      <c r="B25" s="174"/>
      <c r="C25" s="177"/>
      <c r="D25" s="38"/>
      <c r="E25" s="37"/>
      <c r="F25" s="38"/>
      <c r="G25" s="37"/>
      <c r="H25" s="32" t="s">
        <v>68</v>
      </c>
      <c r="I25" s="33"/>
      <c r="J25" s="38"/>
      <c r="K25" s="39"/>
      <c r="L25" s="177"/>
      <c r="M25" s="174"/>
    </row>
    <row r="26" spans="1:13" x14ac:dyDescent="0.45">
      <c r="A26" s="2" t="s">
        <v>41</v>
      </c>
    </row>
    <row r="28" spans="1:13" x14ac:dyDescent="0.45">
      <c r="A28" s="2"/>
    </row>
  </sheetData>
  <mergeCells count="35">
    <mergeCell ref="C5:M5"/>
    <mergeCell ref="D7:E7"/>
    <mergeCell ref="H7:I7"/>
    <mergeCell ref="J7:K7"/>
    <mergeCell ref="F7:G7"/>
    <mergeCell ref="A8:A10"/>
    <mergeCell ref="B8:B10"/>
    <mergeCell ref="C8:C10"/>
    <mergeCell ref="L8:L10"/>
    <mergeCell ref="M8:M10"/>
    <mergeCell ref="A11:A13"/>
    <mergeCell ref="B11:B13"/>
    <mergeCell ref="C11:C13"/>
    <mergeCell ref="L11:L13"/>
    <mergeCell ref="M11:M13"/>
    <mergeCell ref="A14:A16"/>
    <mergeCell ref="B14:B16"/>
    <mergeCell ref="C14:C16"/>
    <mergeCell ref="L14:L16"/>
    <mergeCell ref="M14:M16"/>
    <mergeCell ref="A17:A19"/>
    <mergeCell ref="B17:B19"/>
    <mergeCell ref="C17:C19"/>
    <mergeCell ref="L17:L19"/>
    <mergeCell ref="M17:M19"/>
    <mergeCell ref="A20:A22"/>
    <mergeCell ref="B20:B22"/>
    <mergeCell ref="C20:C22"/>
    <mergeCell ref="L20:L22"/>
    <mergeCell ref="M20:M22"/>
    <mergeCell ref="A23:A25"/>
    <mergeCell ref="B23:B25"/>
    <mergeCell ref="C23:C25"/>
    <mergeCell ref="L23:L25"/>
    <mergeCell ref="M23:M25"/>
  </mergeCells>
  <phoneticPr fontId="6"/>
  <dataValidations count="1">
    <dataValidation type="list" allowBlank="1" showInputMessage="1" showErrorMessage="1" sqref="D24:D25 H21 H24 H18 H15 H9 H12 F21:F22 F18:F19 F15:F16 F9:F10 F12:F13 F24:F25 D21:D22 D15:D16 D18:D19 D9:D10 D12:D13" xr:uid="{B5AD7959-3BE4-4C28-8534-CA8E58FDD3AA}">
      <formula1>$O$4:$O$6</formula1>
    </dataValidation>
  </dataValidations>
  <pageMargins left="0.7" right="0.7" top="0.75" bottom="0.75" header="0.3" footer="0.3"/>
  <pageSetup paperSize="9" scale="7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96AE5-7B76-4D6C-B4DB-409E003FDF24}">
  <sheetPr codeName="Sheet6">
    <tabColor theme="5" tint="0.79998168889431442"/>
  </sheetPr>
  <dimension ref="A1:P20"/>
  <sheetViews>
    <sheetView tabSelected="1" view="pageBreakPreview" topLeftCell="A11" zoomScale="87" zoomScaleNormal="100" zoomScaleSheetLayoutView="87" workbookViewId="0">
      <selection activeCell="C23" sqref="C23:D23"/>
    </sheetView>
  </sheetViews>
  <sheetFormatPr defaultRowHeight="18" x14ac:dyDescent="0.45"/>
  <cols>
    <col min="1" max="1" width="7" customWidth="1"/>
    <col min="2" max="2" width="22" customWidth="1"/>
    <col min="3" max="3" width="20.69921875" customWidth="1"/>
    <col min="4" max="4" width="7.09765625" customWidth="1"/>
    <col min="5" max="5" width="7.5" customWidth="1"/>
    <col min="6" max="11" width="15.59765625" customWidth="1"/>
  </cols>
  <sheetData>
    <row r="1" spans="1:16" s="15" customFormat="1" x14ac:dyDescent="0.45">
      <c r="A1" s="16" t="s">
        <v>70</v>
      </c>
      <c r="K1" s="3" t="s">
        <v>239</v>
      </c>
    </row>
    <row r="2" spans="1:16" ht="41.4" x14ac:dyDescent="0.45">
      <c r="A2" s="1"/>
      <c r="E2" s="48" t="s">
        <v>71</v>
      </c>
    </row>
    <row r="3" spans="1:16" x14ac:dyDescent="0.45">
      <c r="A3" s="14"/>
    </row>
    <row r="4" spans="1:16" x14ac:dyDescent="0.45">
      <c r="A4" s="183" t="s">
        <v>72</v>
      </c>
      <c r="B4" s="183" t="s">
        <v>73</v>
      </c>
      <c r="C4" s="183" t="s">
        <v>74</v>
      </c>
      <c r="D4" s="183" t="s">
        <v>75</v>
      </c>
      <c r="E4" s="183" t="s">
        <v>76</v>
      </c>
      <c r="F4" s="43" t="s">
        <v>77</v>
      </c>
      <c r="G4" s="43" t="s">
        <v>79</v>
      </c>
      <c r="H4" s="184" t="s">
        <v>86</v>
      </c>
      <c r="I4" s="184" t="s">
        <v>87</v>
      </c>
      <c r="J4" s="184" t="s">
        <v>88</v>
      </c>
      <c r="K4" s="183" t="s">
        <v>80</v>
      </c>
      <c r="N4" t="s">
        <v>90</v>
      </c>
    </row>
    <row r="5" spans="1:16" x14ac:dyDescent="0.45">
      <c r="A5" s="183"/>
      <c r="B5" s="183"/>
      <c r="C5" s="183"/>
      <c r="D5" s="183"/>
      <c r="E5" s="183"/>
      <c r="F5" s="43" t="s">
        <v>78</v>
      </c>
      <c r="G5" s="43" t="s">
        <v>78</v>
      </c>
      <c r="H5" s="185"/>
      <c r="I5" s="185"/>
      <c r="J5" s="185"/>
      <c r="K5" s="183"/>
      <c r="N5" t="s">
        <v>92</v>
      </c>
      <c r="O5" t="s">
        <v>93</v>
      </c>
      <c r="P5" t="s">
        <v>94</v>
      </c>
    </row>
    <row r="6" spans="1:16" ht="69.75" customHeight="1" x14ac:dyDescent="0.45">
      <c r="A6" s="44" t="s">
        <v>91</v>
      </c>
      <c r="B6" s="45" t="s">
        <v>62</v>
      </c>
      <c r="C6" s="45" t="s">
        <v>95</v>
      </c>
      <c r="D6" s="45" t="s">
        <v>96</v>
      </c>
      <c r="E6" s="45">
        <v>1</v>
      </c>
      <c r="F6" s="46">
        <v>440000</v>
      </c>
      <c r="G6" s="46">
        <v>440000</v>
      </c>
      <c r="H6" s="47">
        <v>45270</v>
      </c>
      <c r="I6" s="45" t="s">
        <v>97</v>
      </c>
      <c r="J6" s="45" t="s">
        <v>98</v>
      </c>
      <c r="K6" s="45" t="s">
        <v>99</v>
      </c>
    </row>
    <row r="7" spans="1:16" ht="208.5" customHeight="1" x14ac:dyDescent="0.45">
      <c r="A7" s="14"/>
      <c r="B7" s="186" t="s">
        <v>89</v>
      </c>
      <c r="C7" s="187"/>
    </row>
    <row r="8" spans="1:16" x14ac:dyDescent="0.45">
      <c r="A8" s="183" t="s">
        <v>72</v>
      </c>
      <c r="B8" s="183" t="s">
        <v>73</v>
      </c>
      <c r="C8" s="183" t="s">
        <v>74</v>
      </c>
      <c r="D8" s="183" t="s">
        <v>75</v>
      </c>
      <c r="E8" s="183" t="s">
        <v>76</v>
      </c>
      <c r="F8" s="43" t="s">
        <v>77</v>
      </c>
      <c r="G8" s="43" t="s">
        <v>79</v>
      </c>
      <c r="H8" s="184" t="s">
        <v>86</v>
      </c>
      <c r="I8" s="184" t="s">
        <v>87</v>
      </c>
      <c r="J8" s="184" t="s">
        <v>88</v>
      </c>
      <c r="K8" s="183" t="s">
        <v>80</v>
      </c>
    </row>
    <row r="9" spans="1:16" x14ac:dyDescent="0.45">
      <c r="A9" s="183"/>
      <c r="B9" s="183"/>
      <c r="C9" s="183"/>
      <c r="D9" s="183"/>
      <c r="E9" s="183"/>
      <c r="F9" s="43" t="s">
        <v>78</v>
      </c>
      <c r="G9" s="43" t="s">
        <v>78</v>
      </c>
      <c r="H9" s="185"/>
      <c r="I9" s="185"/>
      <c r="J9" s="185"/>
      <c r="K9" s="183"/>
    </row>
    <row r="10" spans="1:16" ht="69.75" customHeight="1" x14ac:dyDescent="0.45">
      <c r="A10" s="44"/>
      <c r="B10" s="45"/>
      <c r="C10" s="45"/>
      <c r="D10" s="45"/>
      <c r="E10" s="45"/>
      <c r="F10" s="46"/>
      <c r="G10" s="46"/>
      <c r="H10" s="47"/>
      <c r="I10" s="45"/>
      <c r="J10" s="45"/>
      <c r="K10" s="45"/>
    </row>
    <row r="11" spans="1:16" ht="208.5" customHeight="1" x14ac:dyDescent="0.45">
      <c r="A11" s="14"/>
      <c r="B11" s="186" t="s">
        <v>89</v>
      </c>
      <c r="C11" s="187"/>
    </row>
    <row r="12" spans="1:16" x14ac:dyDescent="0.45">
      <c r="A12" s="183" t="s">
        <v>72</v>
      </c>
      <c r="B12" s="183" t="s">
        <v>73</v>
      </c>
      <c r="C12" s="183" t="s">
        <v>74</v>
      </c>
      <c r="D12" s="183" t="s">
        <v>75</v>
      </c>
      <c r="E12" s="183" t="s">
        <v>76</v>
      </c>
      <c r="F12" s="43" t="s">
        <v>77</v>
      </c>
      <c r="G12" s="43" t="s">
        <v>79</v>
      </c>
      <c r="H12" s="184" t="s">
        <v>86</v>
      </c>
      <c r="I12" s="184" t="s">
        <v>87</v>
      </c>
      <c r="J12" s="184" t="s">
        <v>88</v>
      </c>
      <c r="K12" s="183" t="s">
        <v>80</v>
      </c>
    </row>
    <row r="13" spans="1:16" x14ac:dyDescent="0.45">
      <c r="A13" s="183"/>
      <c r="B13" s="183"/>
      <c r="C13" s="183"/>
      <c r="D13" s="183"/>
      <c r="E13" s="183"/>
      <c r="F13" s="43" t="s">
        <v>78</v>
      </c>
      <c r="G13" s="43" t="s">
        <v>78</v>
      </c>
      <c r="H13" s="185"/>
      <c r="I13" s="185"/>
      <c r="J13" s="185"/>
      <c r="K13" s="183"/>
    </row>
    <row r="14" spans="1:16" ht="69.75" customHeight="1" x14ac:dyDescent="0.45">
      <c r="A14" s="44"/>
      <c r="B14" s="45"/>
      <c r="C14" s="45"/>
      <c r="D14" s="45"/>
      <c r="E14" s="45"/>
      <c r="F14" s="46"/>
      <c r="G14" s="46"/>
      <c r="H14" s="47"/>
      <c r="I14" s="45"/>
      <c r="J14" s="45"/>
      <c r="K14" s="45"/>
    </row>
    <row r="15" spans="1:16" ht="208.5" customHeight="1" x14ac:dyDescent="0.45">
      <c r="A15" s="14"/>
      <c r="B15" s="186" t="s">
        <v>89</v>
      </c>
      <c r="C15" s="187"/>
    </row>
    <row r="16" spans="1:16" x14ac:dyDescent="0.45">
      <c r="A16" s="14" t="s">
        <v>81</v>
      </c>
    </row>
    <row r="17" spans="1:1" s="15" customFormat="1" x14ac:dyDescent="0.45">
      <c r="A17" s="16" t="s">
        <v>82</v>
      </c>
    </row>
    <row r="18" spans="1:1" s="15" customFormat="1" x14ac:dyDescent="0.45">
      <c r="A18" s="16" t="s">
        <v>83</v>
      </c>
    </row>
    <row r="19" spans="1:1" s="15" customFormat="1" x14ac:dyDescent="0.45">
      <c r="A19" s="16" t="s">
        <v>84</v>
      </c>
    </row>
    <row r="20" spans="1:1" s="15" customFormat="1" x14ac:dyDescent="0.45">
      <c r="A20" s="16" t="s">
        <v>85</v>
      </c>
    </row>
  </sheetData>
  <mergeCells count="30">
    <mergeCell ref="B15:C15"/>
    <mergeCell ref="A12:A13"/>
    <mergeCell ref="B12:B13"/>
    <mergeCell ref="C12:C13"/>
    <mergeCell ref="D12:D13"/>
    <mergeCell ref="K8:K9"/>
    <mergeCell ref="H12:H13"/>
    <mergeCell ref="B7:C7"/>
    <mergeCell ref="A8:A9"/>
    <mergeCell ref="B8:B9"/>
    <mergeCell ref="I8:I9"/>
    <mergeCell ref="J8:J9"/>
    <mergeCell ref="B11:C11"/>
    <mergeCell ref="C8:C9"/>
    <mergeCell ref="D8:D9"/>
    <mergeCell ref="E8:E9"/>
    <mergeCell ref="H8:H9"/>
    <mergeCell ref="I12:I13"/>
    <mergeCell ref="J12:J13"/>
    <mergeCell ref="K12:K13"/>
    <mergeCell ref="E12:E13"/>
    <mergeCell ref="K4:K5"/>
    <mergeCell ref="A4:A5"/>
    <mergeCell ref="B4:B5"/>
    <mergeCell ref="C4:C5"/>
    <mergeCell ref="D4:D5"/>
    <mergeCell ref="E4:E5"/>
    <mergeCell ref="H4:H5"/>
    <mergeCell ref="I4:I5"/>
    <mergeCell ref="J4:J5"/>
  </mergeCells>
  <phoneticPr fontId="6"/>
  <dataValidations count="1">
    <dataValidation type="list" allowBlank="1" showInputMessage="1" showErrorMessage="1" sqref="A6 A10 A14" xr:uid="{FCE04919-E8AB-4080-8A8E-F5FF03F71011}">
      <formula1>$M$5:$P$5</formula1>
    </dataValidation>
  </dataValidations>
  <pageMargins left="0.7" right="0.7" top="0.75" bottom="0.75" header="0.3" footer="0.3"/>
  <pageSetup paperSize="9" scale="5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403B1-3384-40B9-9E83-85594C3974E7}">
  <sheetPr>
    <tabColor theme="5" tint="0.79998168889431442"/>
  </sheetPr>
  <dimension ref="A1:V32"/>
  <sheetViews>
    <sheetView tabSelected="1" view="pageBreakPreview" zoomScale="130" zoomScaleNormal="100" zoomScaleSheetLayoutView="130" workbookViewId="0">
      <selection activeCell="C23" sqref="C23:D23"/>
    </sheetView>
  </sheetViews>
  <sheetFormatPr defaultColWidth="9" defaultRowHeight="18" x14ac:dyDescent="0.45"/>
  <cols>
    <col min="1" max="1" width="12.8984375" style="89" customWidth="1"/>
    <col min="2" max="2" width="9.8984375" style="89" customWidth="1"/>
    <col min="3" max="3" width="5" style="89" customWidth="1"/>
    <col min="4" max="5" width="3.59765625" style="89" customWidth="1"/>
    <col min="6" max="6" width="5" style="89" customWidth="1"/>
    <col min="7" max="7" width="5.8984375" style="89" customWidth="1"/>
    <col min="8" max="8" width="4.5" style="89" customWidth="1"/>
    <col min="9" max="9" width="4.09765625" style="89" customWidth="1"/>
    <col min="10" max="10" width="3.59765625" style="89" customWidth="1"/>
    <col min="11" max="11" width="4.09765625" style="89" customWidth="1"/>
    <col min="12" max="12" width="3.59765625" style="89" customWidth="1"/>
    <col min="13" max="13" width="5" style="89" customWidth="1"/>
    <col min="14" max="15" width="3.59765625" style="89" customWidth="1"/>
    <col min="16" max="16" width="4.09765625" style="89" customWidth="1"/>
    <col min="17" max="17" width="3.59765625" style="89" customWidth="1"/>
    <col min="18" max="18" width="4.09765625" style="89" customWidth="1"/>
    <col min="19" max="20" width="3.59765625" style="89" customWidth="1"/>
    <col min="21" max="16384" width="9" style="89"/>
  </cols>
  <sheetData>
    <row r="1" spans="1:22" x14ac:dyDescent="0.45">
      <c r="A1" s="89" t="s">
        <v>237</v>
      </c>
      <c r="S1" s="3" t="s">
        <v>239</v>
      </c>
    </row>
    <row r="2" spans="1:22" ht="33" customHeight="1" x14ac:dyDescent="0.45">
      <c r="A2" s="202" t="s">
        <v>200</v>
      </c>
      <c r="B2" s="202"/>
      <c r="C2" s="202"/>
      <c r="D2" s="202"/>
      <c r="E2" s="202"/>
      <c r="F2" s="202"/>
      <c r="G2" s="202"/>
      <c r="H2" s="202"/>
      <c r="I2" s="202"/>
      <c r="J2" s="202"/>
      <c r="K2" s="202"/>
      <c r="L2" s="202"/>
      <c r="M2" s="202"/>
      <c r="N2" s="202"/>
      <c r="O2" s="202"/>
      <c r="P2" s="202"/>
      <c r="Q2" s="202"/>
      <c r="R2" s="202"/>
      <c r="S2" s="202"/>
      <c r="T2" s="202"/>
    </row>
    <row r="3" spans="1:22" ht="19.5" customHeight="1" thickBot="1" x14ac:dyDescent="0.5">
      <c r="A3" s="96" t="s">
        <v>199</v>
      </c>
      <c r="B3" s="95"/>
      <c r="C3" s="95"/>
      <c r="D3" s="95"/>
      <c r="E3" s="95"/>
      <c r="F3" s="95"/>
      <c r="G3" s="95"/>
      <c r="H3" s="95"/>
      <c r="I3" s="95"/>
      <c r="J3" s="95"/>
      <c r="K3" s="95"/>
      <c r="L3" s="95"/>
      <c r="M3" s="95"/>
      <c r="N3" s="95"/>
      <c r="O3" s="95"/>
      <c r="P3" s="95"/>
      <c r="Q3" s="95"/>
      <c r="R3" s="95"/>
      <c r="S3" s="95"/>
      <c r="T3" s="95"/>
    </row>
    <row r="4" spans="1:22" ht="18.600000000000001" thickBot="1" x14ac:dyDescent="0.5">
      <c r="A4" s="94" t="s">
        <v>137</v>
      </c>
    </row>
    <row r="5" spans="1:22" ht="20.100000000000001" customHeight="1" x14ac:dyDescent="0.45">
      <c r="V5" s="89" t="s">
        <v>198</v>
      </c>
    </row>
    <row r="6" spans="1:22" ht="20.100000000000001" customHeight="1" x14ac:dyDescent="0.45">
      <c r="A6" s="89" t="s">
        <v>197</v>
      </c>
      <c r="V6" s="89" t="s">
        <v>137</v>
      </c>
    </row>
    <row r="7" spans="1:22" ht="20.100000000000001" customHeight="1" x14ac:dyDescent="0.45">
      <c r="A7" s="197" t="s">
        <v>196</v>
      </c>
      <c r="B7" s="198"/>
      <c r="C7" s="198"/>
      <c r="D7" s="199"/>
      <c r="E7" s="193" t="s">
        <v>184</v>
      </c>
      <c r="F7" s="193"/>
      <c r="G7" s="193"/>
      <c r="H7" s="193"/>
      <c r="I7" s="193"/>
      <c r="J7" s="193"/>
      <c r="K7" s="193" t="s">
        <v>195</v>
      </c>
      <c r="L7" s="193"/>
      <c r="M7" s="193"/>
      <c r="N7" s="193"/>
      <c r="O7" s="193"/>
      <c r="P7" s="193"/>
      <c r="Q7" s="193"/>
      <c r="R7" s="193"/>
      <c r="S7" s="193"/>
      <c r="V7" s="89" t="s">
        <v>194</v>
      </c>
    </row>
    <row r="8" spans="1:22" ht="20.100000000000001" customHeight="1" x14ac:dyDescent="0.45">
      <c r="A8" s="197" t="s">
        <v>193</v>
      </c>
      <c r="B8" s="198"/>
      <c r="C8" s="198"/>
      <c r="D8" s="199"/>
      <c r="E8" s="200"/>
      <c r="F8" s="200"/>
      <c r="G8" s="200"/>
      <c r="H8" s="200"/>
      <c r="I8" s="200"/>
      <c r="J8" s="200"/>
      <c r="K8" s="193"/>
      <c r="L8" s="193"/>
      <c r="M8" s="193"/>
      <c r="N8" s="193"/>
      <c r="O8" s="193"/>
      <c r="P8" s="193"/>
      <c r="Q8" s="193"/>
      <c r="R8" s="193"/>
      <c r="S8" s="193"/>
    </row>
    <row r="9" spans="1:22" ht="20.100000000000001" customHeight="1" x14ac:dyDescent="0.45">
      <c r="A9" s="197" t="s">
        <v>192</v>
      </c>
      <c r="B9" s="198"/>
      <c r="C9" s="198"/>
      <c r="D9" s="199"/>
      <c r="E9" s="200"/>
      <c r="F9" s="200"/>
      <c r="G9" s="200"/>
      <c r="H9" s="200"/>
      <c r="I9" s="200"/>
      <c r="J9" s="200"/>
      <c r="K9" s="193" t="s">
        <v>191</v>
      </c>
      <c r="L9" s="193"/>
      <c r="M9" s="193"/>
      <c r="N9" s="193"/>
      <c r="O9" s="193"/>
      <c r="P9" s="193"/>
      <c r="Q9" s="193"/>
      <c r="R9" s="193"/>
      <c r="S9" s="193"/>
    </row>
    <row r="10" spans="1:22" ht="20.100000000000001" customHeight="1" x14ac:dyDescent="0.45">
      <c r="A10" s="197" t="s">
        <v>190</v>
      </c>
      <c r="B10" s="198"/>
      <c r="C10" s="198"/>
      <c r="D10" s="199"/>
      <c r="E10" s="200"/>
      <c r="F10" s="200"/>
      <c r="G10" s="200"/>
      <c r="H10" s="200"/>
      <c r="I10" s="200"/>
      <c r="J10" s="200"/>
      <c r="K10" s="193"/>
      <c r="L10" s="193"/>
      <c r="M10" s="193"/>
      <c r="N10" s="193"/>
      <c r="O10" s="193"/>
      <c r="P10" s="193"/>
      <c r="Q10" s="193"/>
      <c r="R10" s="193"/>
      <c r="S10" s="193"/>
    </row>
    <row r="11" spans="1:22" ht="20.100000000000001" customHeight="1" x14ac:dyDescent="0.45">
      <c r="A11" s="197" t="s">
        <v>189</v>
      </c>
      <c r="B11" s="198"/>
      <c r="C11" s="198"/>
      <c r="D11" s="199"/>
      <c r="E11" s="200"/>
      <c r="F11" s="200"/>
      <c r="G11" s="200"/>
      <c r="H11" s="200"/>
      <c r="I11" s="200"/>
      <c r="J11" s="200"/>
      <c r="K11" s="193"/>
      <c r="L11" s="193"/>
      <c r="M11" s="193"/>
      <c r="N11" s="193"/>
      <c r="O11" s="193"/>
      <c r="P11" s="193"/>
      <c r="Q11" s="193"/>
      <c r="R11" s="193"/>
      <c r="S11" s="193"/>
    </row>
    <row r="12" spans="1:22" ht="20.100000000000001" customHeight="1" x14ac:dyDescent="0.45">
      <c r="A12" s="197" t="s">
        <v>188</v>
      </c>
      <c r="B12" s="198"/>
      <c r="C12" s="198"/>
      <c r="D12" s="199"/>
      <c r="E12" s="200">
        <f>SUM(E8:J11)</f>
        <v>0</v>
      </c>
      <c r="F12" s="200"/>
      <c r="G12" s="200"/>
      <c r="H12" s="200"/>
      <c r="I12" s="200"/>
      <c r="J12" s="200"/>
      <c r="K12" s="193"/>
      <c r="L12" s="193"/>
      <c r="M12" s="193"/>
      <c r="N12" s="193"/>
      <c r="O12" s="193"/>
      <c r="P12" s="193"/>
      <c r="Q12" s="193"/>
      <c r="R12" s="193"/>
      <c r="S12" s="193"/>
    </row>
    <row r="13" spans="1:22" ht="20.100000000000001" customHeight="1" x14ac:dyDescent="0.45"/>
    <row r="14" spans="1:22" ht="20.100000000000001" customHeight="1" x14ac:dyDescent="0.45">
      <c r="A14" s="93" t="s">
        <v>187</v>
      </c>
    </row>
    <row r="15" spans="1:22" ht="20.100000000000001" customHeight="1" x14ac:dyDescent="0.45">
      <c r="A15" s="92" t="s">
        <v>186</v>
      </c>
      <c r="B15" s="201" t="s">
        <v>185</v>
      </c>
      <c r="C15" s="201"/>
      <c r="D15" s="201"/>
      <c r="E15" s="193" t="s">
        <v>184</v>
      </c>
      <c r="F15" s="193"/>
      <c r="G15" s="193"/>
      <c r="H15" s="193"/>
      <c r="I15" s="193"/>
      <c r="J15" s="193"/>
      <c r="K15" s="193" t="s">
        <v>183</v>
      </c>
      <c r="L15" s="193"/>
      <c r="M15" s="193"/>
      <c r="N15" s="193"/>
      <c r="O15" s="193"/>
      <c r="P15" s="193"/>
      <c r="Q15" s="193"/>
      <c r="R15" s="193"/>
      <c r="S15" s="193"/>
    </row>
    <row r="16" spans="1:22" ht="20.100000000000001" customHeight="1" x14ac:dyDescent="0.45">
      <c r="A16" s="195" t="s">
        <v>182</v>
      </c>
      <c r="B16" s="195" t="s">
        <v>134</v>
      </c>
      <c r="C16" s="195"/>
      <c r="D16" s="195"/>
      <c r="E16" s="192" cm="1">
        <f t="array" ref="E16">_xlfn.IFS($A$4="１年目",'経費実績書(総括表)'!C8,$A$4="２年目",'経費実績書(総括表)'!#REF!)</f>
        <v>0</v>
      </c>
      <c r="F16" s="192"/>
      <c r="G16" s="192"/>
      <c r="H16" s="192"/>
      <c r="I16" s="192"/>
      <c r="J16" s="192"/>
      <c r="K16" s="193"/>
      <c r="L16" s="193"/>
      <c r="M16" s="193"/>
      <c r="N16" s="193"/>
      <c r="O16" s="193"/>
      <c r="P16" s="193"/>
      <c r="Q16" s="193"/>
      <c r="R16" s="193"/>
      <c r="S16" s="193"/>
    </row>
    <row r="17" spans="1:19" ht="20.100000000000001" customHeight="1" x14ac:dyDescent="0.45">
      <c r="A17" s="195"/>
      <c r="B17" s="195" t="s">
        <v>133</v>
      </c>
      <c r="C17" s="195"/>
      <c r="D17" s="195"/>
      <c r="E17" s="192" cm="1">
        <f t="array" ref="E17">_xlfn.IFS($A$4="１年目",'経費実績書(総括表)'!C9,$A$4="２年目",'経費実績書(総括表)'!#REF!)</f>
        <v>0</v>
      </c>
      <c r="F17" s="192"/>
      <c r="G17" s="192"/>
      <c r="H17" s="192"/>
      <c r="I17" s="192"/>
      <c r="J17" s="192"/>
      <c r="K17" s="193"/>
      <c r="L17" s="193"/>
      <c r="M17" s="193"/>
      <c r="N17" s="193"/>
      <c r="O17" s="193"/>
      <c r="P17" s="193"/>
      <c r="Q17" s="193"/>
      <c r="R17" s="193"/>
      <c r="S17" s="193"/>
    </row>
    <row r="18" spans="1:19" ht="20.100000000000001" customHeight="1" x14ac:dyDescent="0.45">
      <c r="A18" s="195" t="s">
        <v>181</v>
      </c>
      <c r="B18" s="195" t="s">
        <v>180</v>
      </c>
      <c r="C18" s="195"/>
      <c r="D18" s="195"/>
      <c r="E18" s="192" cm="1">
        <f t="array" ref="E18">_xlfn.IFS($A$4="１年目",'経費実績書(総括表)'!C11,$A$4="２年目",'経費実績書(総括表)'!#REF!)</f>
        <v>0</v>
      </c>
      <c r="F18" s="192"/>
      <c r="G18" s="192"/>
      <c r="H18" s="192"/>
      <c r="I18" s="192"/>
      <c r="J18" s="192"/>
      <c r="K18" s="193"/>
      <c r="L18" s="193"/>
      <c r="M18" s="193"/>
      <c r="N18" s="193"/>
      <c r="O18" s="193"/>
      <c r="P18" s="193"/>
      <c r="Q18" s="193"/>
      <c r="R18" s="193"/>
      <c r="S18" s="193"/>
    </row>
    <row r="19" spans="1:19" ht="20.100000000000001" customHeight="1" x14ac:dyDescent="0.45">
      <c r="A19" s="195"/>
      <c r="B19" s="195" t="s">
        <v>129</v>
      </c>
      <c r="C19" s="195"/>
      <c r="D19" s="195"/>
      <c r="E19" s="192" cm="1">
        <f t="array" ref="E19">_xlfn.IFS($A$4="１年目",'経費実績書(総括表)'!C12,$A$4="２年目",'経費実績書(総括表)'!#REF!)</f>
        <v>0</v>
      </c>
      <c r="F19" s="192"/>
      <c r="G19" s="192"/>
      <c r="H19" s="192"/>
      <c r="I19" s="192"/>
      <c r="J19" s="192"/>
      <c r="K19" s="193"/>
      <c r="L19" s="193"/>
      <c r="M19" s="193"/>
      <c r="N19" s="193"/>
      <c r="O19" s="193"/>
      <c r="P19" s="193"/>
      <c r="Q19" s="193"/>
      <c r="R19" s="193"/>
      <c r="S19" s="193"/>
    </row>
    <row r="20" spans="1:19" ht="20.100000000000001" customHeight="1" x14ac:dyDescent="0.45">
      <c r="A20" s="91" t="s">
        <v>179</v>
      </c>
      <c r="B20" s="195" t="s">
        <v>126</v>
      </c>
      <c r="C20" s="195"/>
      <c r="D20" s="195"/>
      <c r="E20" s="192" cm="1">
        <f t="array" ref="E20">_xlfn.IFS($A$4="１年目",'経費実績書(総括表)'!C14,$A$4="２年目",'経費実績書(総括表)'!#REF!)</f>
        <v>0</v>
      </c>
      <c r="F20" s="192"/>
      <c r="G20" s="192"/>
      <c r="H20" s="192"/>
      <c r="I20" s="192"/>
      <c r="J20" s="192"/>
      <c r="K20" s="193"/>
      <c r="L20" s="193"/>
      <c r="M20" s="193"/>
      <c r="N20" s="193"/>
      <c r="O20" s="193"/>
      <c r="P20" s="193"/>
      <c r="Q20" s="193"/>
      <c r="R20" s="193"/>
      <c r="S20" s="193"/>
    </row>
    <row r="21" spans="1:19" ht="20.100000000000001" customHeight="1" x14ac:dyDescent="0.45">
      <c r="A21" s="195" t="s">
        <v>178</v>
      </c>
      <c r="B21" s="195" t="s">
        <v>236</v>
      </c>
      <c r="C21" s="195"/>
      <c r="D21" s="195"/>
      <c r="E21" s="192" cm="1">
        <f t="array" ref="E21">_xlfn.IFS($A$4="１年目",'経費実績書(総括表)'!C16,$A$4="２年目",'経費実績書(総括表)'!#REF!)</f>
        <v>0</v>
      </c>
      <c r="F21" s="192"/>
      <c r="G21" s="192"/>
      <c r="H21" s="192"/>
      <c r="I21" s="192"/>
      <c r="J21" s="192"/>
      <c r="K21" s="193"/>
      <c r="L21" s="193"/>
      <c r="M21" s="193"/>
      <c r="N21" s="193"/>
      <c r="O21" s="193"/>
      <c r="P21" s="193"/>
      <c r="Q21" s="193"/>
      <c r="R21" s="193"/>
      <c r="S21" s="193"/>
    </row>
    <row r="22" spans="1:19" ht="20.100000000000001" customHeight="1" x14ac:dyDescent="0.45">
      <c r="A22" s="195"/>
      <c r="B22" s="195" t="s">
        <v>123</v>
      </c>
      <c r="C22" s="195"/>
      <c r="D22" s="195"/>
      <c r="E22" s="192" cm="1">
        <f t="array" ref="E22">_xlfn.IFS($A$4="１年目",'経費実績書(総括表)'!C17,$A$4="２年目",'経費実績書(総括表)'!#REF!)</f>
        <v>0</v>
      </c>
      <c r="F22" s="192"/>
      <c r="G22" s="192"/>
      <c r="H22" s="192"/>
      <c r="I22" s="192"/>
      <c r="J22" s="192"/>
      <c r="K22" s="193"/>
      <c r="L22" s="193"/>
      <c r="M22" s="193"/>
      <c r="N22" s="193"/>
      <c r="O22" s="193"/>
      <c r="P22" s="193"/>
      <c r="Q22" s="193"/>
      <c r="R22" s="193"/>
      <c r="S22" s="193"/>
    </row>
    <row r="23" spans="1:19" ht="20.100000000000001" customHeight="1" x14ac:dyDescent="0.45">
      <c r="A23" s="195" t="s">
        <v>177</v>
      </c>
      <c r="B23" s="195" t="s">
        <v>120</v>
      </c>
      <c r="C23" s="195"/>
      <c r="D23" s="195"/>
      <c r="E23" s="192" cm="1">
        <f t="array" ref="E23">_xlfn.IFS($A$4="１年目",'経費実績書(総括表)'!C19,$A$4="２年目",'経費実績書(総括表)'!#REF!)</f>
        <v>0</v>
      </c>
      <c r="F23" s="192"/>
      <c r="G23" s="192"/>
      <c r="H23" s="192"/>
      <c r="I23" s="192"/>
      <c r="J23" s="192"/>
      <c r="K23" s="193"/>
      <c r="L23" s="193"/>
      <c r="M23" s="193"/>
      <c r="N23" s="193"/>
      <c r="O23" s="193"/>
      <c r="P23" s="193"/>
      <c r="Q23" s="193"/>
      <c r="R23" s="193"/>
      <c r="S23" s="193"/>
    </row>
    <row r="24" spans="1:19" ht="20.100000000000001" customHeight="1" x14ac:dyDescent="0.45">
      <c r="A24" s="195"/>
      <c r="B24" s="195" t="s">
        <v>119</v>
      </c>
      <c r="C24" s="195"/>
      <c r="D24" s="195"/>
      <c r="E24" s="192" cm="1">
        <f t="array" ref="E24">_xlfn.IFS($A$4="１年目",'経費実績書(総括表)'!C20,$A$4="２年目",'経費実績書(総括表)'!#REF!)</f>
        <v>0</v>
      </c>
      <c r="F24" s="192"/>
      <c r="G24" s="192"/>
      <c r="H24" s="192"/>
      <c r="I24" s="192"/>
      <c r="J24" s="192"/>
      <c r="K24" s="193"/>
      <c r="L24" s="193"/>
      <c r="M24" s="193"/>
      <c r="N24" s="193"/>
      <c r="O24" s="193"/>
      <c r="P24" s="193"/>
      <c r="Q24" s="193"/>
      <c r="R24" s="193"/>
      <c r="S24" s="193"/>
    </row>
    <row r="25" spans="1:19" ht="20.100000000000001" customHeight="1" x14ac:dyDescent="0.45">
      <c r="A25" s="195"/>
      <c r="B25" s="195" t="s">
        <v>118</v>
      </c>
      <c r="C25" s="195"/>
      <c r="D25" s="195"/>
      <c r="E25" s="192" cm="1">
        <f t="array" ref="E25">_xlfn.IFS($A$4="１年目",'経費実績書(総括表)'!C21,$A$4="２年目",'経費実績書(総括表)'!#REF!)</f>
        <v>0</v>
      </c>
      <c r="F25" s="192"/>
      <c r="G25" s="192"/>
      <c r="H25" s="192"/>
      <c r="I25" s="192"/>
      <c r="J25" s="192"/>
      <c r="K25" s="193"/>
      <c r="L25" s="193"/>
      <c r="M25" s="193"/>
      <c r="N25" s="193"/>
      <c r="O25" s="193"/>
      <c r="P25" s="193"/>
      <c r="Q25" s="193"/>
      <c r="R25" s="193"/>
      <c r="S25" s="193"/>
    </row>
    <row r="26" spans="1:19" ht="20.100000000000001" customHeight="1" x14ac:dyDescent="0.45">
      <c r="A26" s="194" t="s">
        <v>5</v>
      </c>
      <c r="B26" s="194"/>
      <c r="C26" s="194"/>
      <c r="D26" s="194"/>
      <c r="E26" s="192" cm="1">
        <f t="array" ref="E26">_xlfn.IFS($A$4="１年目",'経費実績書(総括表)'!C23,$A$4="２年目",'経費実績書(総括表)'!#REF!)</f>
        <v>0</v>
      </c>
      <c r="F26" s="192"/>
      <c r="G26" s="192"/>
      <c r="H26" s="192"/>
      <c r="I26" s="192"/>
      <c r="J26" s="192"/>
      <c r="K26" s="193"/>
      <c r="L26" s="193"/>
      <c r="M26" s="193"/>
      <c r="N26" s="193"/>
      <c r="O26" s="193"/>
      <c r="P26" s="193"/>
      <c r="Q26" s="193"/>
      <c r="R26" s="193"/>
      <c r="S26" s="193"/>
    </row>
    <row r="27" spans="1:19" ht="20.100000000000001" customHeight="1" x14ac:dyDescent="0.45">
      <c r="A27" s="90"/>
      <c r="B27" s="90"/>
      <c r="C27" s="90"/>
      <c r="D27" s="90"/>
    </row>
    <row r="28" spans="1:19" ht="20.100000000000001" customHeight="1" x14ac:dyDescent="0.45">
      <c r="A28" s="90"/>
      <c r="B28" s="90"/>
      <c r="C28" s="90"/>
      <c r="D28" s="90"/>
    </row>
    <row r="29" spans="1:19" ht="20.100000000000001" customHeight="1" x14ac:dyDescent="0.45">
      <c r="G29" s="89" t="s">
        <v>176</v>
      </c>
      <c r="I29" s="89" t="s">
        <v>175</v>
      </c>
      <c r="K29" s="89" t="s">
        <v>174</v>
      </c>
      <c r="M29" s="89" t="s">
        <v>173</v>
      </c>
    </row>
    <row r="30" spans="1:19" ht="20.100000000000001" customHeight="1" x14ac:dyDescent="0.45">
      <c r="G30" s="89" t="s">
        <v>172</v>
      </c>
      <c r="J30" s="196"/>
      <c r="K30" s="196"/>
      <c r="L30" s="196"/>
      <c r="M30" s="196"/>
      <c r="N30" s="196"/>
      <c r="O30" s="196"/>
      <c r="P30" s="196"/>
      <c r="Q30" s="196"/>
      <c r="R30" s="196"/>
      <c r="S30" s="196"/>
    </row>
    <row r="31" spans="1:19" ht="20.100000000000001" customHeight="1" x14ac:dyDescent="0.45">
      <c r="G31" s="89" t="s">
        <v>171</v>
      </c>
      <c r="I31" s="89" t="s">
        <v>170</v>
      </c>
      <c r="J31" s="196"/>
      <c r="K31" s="196"/>
      <c r="L31" s="196"/>
      <c r="M31" s="196"/>
      <c r="N31" s="196"/>
      <c r="O31" s="196"/>
      <c r="P31" s="196"/>
      <c r="Q31" s="196"/>
      <c r="R31" s="196"/>
      <c r="S31" s="196"/>
    </row>
    <row r="32" spans="1:19" ht="20.100000000000001" customHeight="1" x14ac:dyDescent="0.45">
      <c r="I32" s="89" t="s">
        <v>169</v>
      </c>
      <c r="J32" s="196"/>
      <c r="K32" s="196"/>
      <c r="L32" s="196"/>
      <c r="M32" s="196"/>
      <c r="N32" s="196"/>
      <c r="O32" s="196"/>
      <c r="P32" s="196"/>
      <c r="Q32" s="196"/>
      <c r="R32" s="196"/>
      <c r="S32" s="196"/>
    </row>
  </sheetData>
  <mergeCells count="62">
    <mergeCell ref="A2:T2"/>
    <mergeCell ref="J30:S30"/>
    <mergeCell ref="J31:S31"/>
    <mergeCell ref="A12:D12"/>
    <mergeCell ref="E12:J12"/>
    <mergeCell ref="K12:S12"/>
    <mergeCell ref="A18:A19"/>
    <mergeCell ref="A21:A22"/>
    <mergeCell ref="E10:J10"/>
    <mergeCell ref="K10:S10"/>
    <mergeCell ref="A11:D11"/>
    <mergeCell ref="A9:D9"/>
    <mergeCell ref="E11:J11"/>
    <mergeCell ref="K11:S11"/>
    <mergeCell ref="E9:J9"/>
    <mergeCell ref="K9:S9"/>
    <mergeCell ref="J32:S32"/>
    <mergeCell ref="A7:D7"/>
    <mergeCell ref="E7:J7"/>
    <mergeCell ref="K7:S7"/>
    <mergeCell ref="A8:D8"/>
    <mergeCell ref="E8:J8"/>
    <mergeCell ref="K8:S8"/>
    <mergeCell ref="E19:J19"/>
    <mergeCell ref="K19:S19"/>
    <mergeCell ref="A10:D10"/>
    <mergeCell ref="A23:A25"/>
    <mergeCell ref="B15:D15"/>
    <mergeCell ref="B16:D16"/>
    <mergeCell ref="B17:D17"/>
    <mergeCell ref="B18:D18"/>
    <mergeCell ref="B19:D19"/>
    <mergeCell ref="A26:D26"/>
    <mergeCell ref="E15:J15"/>
    <mergeCell ref="K15:S15"/>
    <mergeCell ref="E16:J16"/>
    <mergeCell ref="K16:S16"/>
    <mergeCell ref="E17:J17"/>
    <mergeCell ref="K17:S17"/>
    <mergeCell ref="E18:J18"/>
    <mergeCell ref="K18:S18"/>
    <mergeCell ref="B20:D20"/>
    <mergeCell ref="B21:D21"/>
    <mergeCell ref="B22:D22"/>
    <mergeCell ref="B23:D23"/>
    <mergeCell ref="B24:D24"/>
    <mergeCell ref="B25:D25"/>
    <mergeCell ref="A16:A17"/>
    <mergeCell ref="E20:J20"/>
    <mergeCell ref="K20:S20"/>
    <mergeCell ref="E21:J21"/>
    <mergeCell ref="K21:S21"/>
    <mergeCell ref="E22:J22"/>
    <mergeCell ref="K22:S22"/>
    <mergeCell ref="E26:J26"/>
    <mergeCell ref="K26:S26"/>
    <mergeCell ref="E23:J23"/>
    <mergeCell ref="K23:S23"/>
    <mergeCell ref="E24:J24"/>
    <mergeCell ref="K24:S24"/>
    <mergeCell ref="E25:J25"/>
    <mergeCell ref="K25:S25"/>
  </mergeCells>
  <phoneticPr fontId="6"/>
  <dataValidations count="1">
    <dataValidation type="list" allowBlank="1" showInputMessage="1" showErrorMessage="1" sqref="A4" xr:uid="{632F1574-24EC-4F75-8DBF-6112FA8AAE00}">
      <formula1>$V$6:$V$8</formula1>
    </dataValidation>
  </dataValidations>
  <pageMargins left="0.7" right="0.7" top="0.75" bottom="0.75" header="0.3" footer="0.3"/>
  <pageSetup paperSize="9" scale="75" orientation="portrait" r:id="rId1"/>
  <colBreaks count="1" manualBreakCount="1">
    <brk id="19"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2759E-9C91-490A-8CA5-1BC4243F1EEA}">
  <sheetPr codeName="Sheet7">
    <tabColor theme="5" tint="0.79998168889431442"/>
  </sheetPr>
  <dimension ref="A1:G35"/>
  <sheetViews>
    <sheetView tabSelected="1" view="pageBreakPreview" zoomScale="86" zoomScaleNormal="100" zoomScaleSheetLayoutView="86" workbookViewId="0">
      <selection activeCell="C23" sqref="C23:D23"/>
    </sheetView>
  </sheetViews>
  <sheetFormatPr defaultRowHeight="18" x14ac:dyDescent="0.45"/>
  <cols>
    <col min="1" max="1" width="20.59765625" customWidth="1"/>
    <col min="2" max="5" width="10.59765625" customWidth="1"/>
    <col min="6" max="7" width="20.59765625" customWidth="1"/>
  </cols>
  <sheetData>
    <row r="1" spans="1:7" x14ac:dyDescent="0.45">
      <c r="A1" s="17" t="s">
        <v>100</v>
      </c>
    </row>
    <row r="2" spans="1:7" ht="26.4" x14ac:dyDescent="0.45">
      <c r="A2" s="49"/>
      <c r="D2" s="19" t="s">
        <v>101</v>
      </c>
    </row>
    <row r="3" spans="1:7" x14ac:dyDescent="0.45">
      <c r="A3" s="50"/>
    </row>
    <row r="4" spans="1:7" x14ac:dyDescent="0.45">
      <c r="A4" s="53" t="s">
        <v>108</v>
      </c>
      <c r="B4" s="191"/>
      <c r="C4" s="191"/>
      <c r="D4" s="191"/>
      <c r="E4" s="191"/>
      <c r="F4" s="191"/>
      <c r="G4" s="191"/>
    </row>
    <row r="5" spans="1:7" x14ac:dyDescent="0.45">
      <c r="A5" s="53" t="s">
        <v>109</v>
      </c>
      <c r="B5" s="191"/>
      <c r="C5" s="191"/>
      <c r="D5" s="191"/>
      <c r="E5" s="191"/>
      <c r="F5" s="191"/>
      <c r="G5" s="191"/>
    </row>
    <row r="6" spans="1:7" x14ac:dyDescent="0.45">
      <c r="A6" s="50"/>
    </row>
    <row r="7" spans="1:7" x14ac:dyDescent="0.45">
      <c r="A7" s="188" t="s">
        <v>102</v>
      </c>
      <c r="B7" s="188" t="s">
        <v>103</v>
      </c>
      <c r="C7" s="188" t="s">
        <v>104</v>
      </c>
      <c r="D7" s="188" t="s">
        <v>105</v>
      </c>
      <c r="E7" s="188" t="s">
        <v>106</v>
      </c>
      <c r="F7" s="188" t="s">
        <v>12</v>
      </c>
      <c r="G7" s="51" t="s">
        <v>107</v>
      </c>
    </row>
    <row r="8" spans="1:7" x14ac:dyDescent="0.45">
      <c r="A8" s="188"/>
      <c r="B8" s="188"/>
      <c r="C8" s="188"/>
      <c r="D8" s="188"/>
      <c r="E8" s="188"/>
      <c r="F8" s="188"/>
      <c r="G8" s="52" t="s">
        <v>38</v>
      </c>
    </row>
    <row r="9" spans="1:7" x14ac:dyDescent="0.45">
      <c r="A9" s="190">
        <v>45200</v>
      </c>
      <c r="B9" s="188">
        <v>1</v>
      </c>
      <c r="C9" s="188">
        <v>0</v>
      </c>
      <c r="D9" s="188">
        <v>0</v>
      </c>
      <c r="E9" s="188">
        <v>1</v>
      </c>
      <c r="F9" s="189" t="s">
        <v>62</v>
      </c>
      <c r="G9" s="189" t="s">
        <v>110</v>
      </c>
    </row>
    <row r="10" spans="1:7" x14ac:dyDescent="0.45">
      <c r="A10" s="190"/>
      <c r="B10" s="188"/>
      <c r="C10" s="188"/>
      <c r="D10" s="188"/>
      <c r="E10" s="188"/>
      <c r="F10" s="189"/>
      <c r="G10" s="189"/>
    </row>
    <row r="11" spans="1:7" x14ac:dyDescent="0.45">
      <c r="A11" s="190"/>
      <c r="B11" s="188"/>
      <c r="C11" s="188"/>
      <c r="D11" s="188"/>
      <c r="E11" s="188"/>
      <c r="F11" s="189"/>
      <c r="G11" s="189"/>
    </row>
    <row r="12" spans="1:7" x14ac:dyDescent="0.45">
      <c r="A12" s="190"/>
      <c r="B12" s="188"/>
      <c r="C12" s="188"/>
      <c r="D12" s="188"/>
      <c r="E12" s="188"/>
      <c r="F12" s="189"/>
      <c r="G12" s="189"/>
    </row>
    <row r="13" spans="1:7" x14ac:dyDescent="0.45">
      <c r="A13" s="190"/>
      <c r="B13" s="188"/>
      <c r="C13" s="188"/>
      <c r="D13" s="188"/>
      <c r="E13" s="188"/>
      <c r="F13" s="189"/>
      <c r="G13" s="189"/>
    </row>
    <row r="14" spans="1:7" x14ac:dyDescent="0.45">
      <c r="A14" s="190"/>
      <c r="B14" s="188"/>
      <c r="C14" s="188"/>
      <c r="D14" s="188"/>
      <c r="E14" s="188"/>
      <c r="F14" s="189"/>
      <c r="G14" s="189"/>
    </row>
    <row r="15" spans="1:7" x14ac:dyDescent="0.45">
      <c r="A15" s="190"/>
      <c r="B15" s="188"/>
      <c r="C15" s="188"/>
      <c r="D15" s="188"/>
      <c r="E15" s="188"/>
      <c r="F15" s="189"/>
      <c r="G15" s="189"/>
    </row>
    <row r="16" spans="1:7" x14ac:dyDescent="0.45">
      <c r="A16" s="190"/>
      <c r="B16" s="188"/>
      <c r="C16" s="188"/>
      <c r="D16" s="188"/>
      <c r="E16" s="188"/>
      <c r="F16" s="189"/>
      <c r="G16" s="189"/>
    </row>
    <row r="17" spans="1:7" x14ac:dyDescent="0.45">
      <c r="A17" s="190"/>
      <c r="B17" s="188"/>
      <c r="C17" s="188"/>
      <c r="D17" s="188"/>
      <c r="E17" s="188"/>
      <c r="F17" s="189"/>
      <c r="G17" s="189"/>
    </row>
    <row r="18" spans="1:7" x14ac:dyDescent="0.45">
      <c r="A18" s="190"/>
      <c r="B18" s="188"/>
      <c r="C18" s="188"/>
      <c r="D18" s="188"/>
      <c r="E18" s="188"/>
      <c r="F18" s="189"/>
      <c r="G18" s="189"/>
    </row>
    <row r="19" spans="1:7" x14ac:dyDescent="0.45">
      <c r="A19" s="190"/>
      <c r="B19" s="188"/>
      <c r="C19" s="188"/>
      <c r="D19" s="188"/>
      <c r="E19" s="188"/>
      <c r="F19" s="189"/>
      <c r="G19" s="189"/>
    </row>
    <row r="20" spans="1:7" x14ac:dyDescent="0.45">
      <c r="A20" s="190"/>
      <c r="B20" s="188"/>
      <c r="C20" s="188"/>
      <c r="D20" s="188"/>
      <c r="E20" s="188"/>
      <c r="F20" s="189"/>
      <c r="G20" s="189"/>
    </row>
    <row r="21" spans="1:7" x14ac:dyDescent="0.45">
      <c r="A21" s="190"/>
      <c r="B21" s="188"/>
      <c r="C21" s="188"/>
      <c r="D21" s="188"/>
      <c r="E21" s="188"/>
      <c r="F21" s="189"/>
      <c r="G21" s="189"/>
    </row>
    <row r="22" spans="1:7" x14ac:dyDescent="0.45">
      <c r="A22" s="190"/>
      <c r="B22" s="188"/>
      <c r="C22" s="188"/>
      <c r="D22" s="188"/>
      <c r="E22" s="188"/>
      <c r="F22" s="189"/>
      <c r="G22" s="189"/>
    </row>
    <row r="23" spans="1:7" x14ac:dyDescent="0.45">
      <c r="A23" s="190"/>
      <c r="B23" s="188"/>
      <c r="C23" s="188"/>
      <c r="D23" s="188"/>
      <c r="E23" s="188"/>
      <c r="F23" s="189"/>
      <c r="G23" s="189"/>
    </row>
    <row r="24" spans="1:7" x14ac:dyDescent="0.45">
      <c r="A24" s="190"/>
      <c r="B24" s="188"/>
      <c r="C24" s="188"/>
      <c r="D24" s="188"/>
      <c r="E24" s="188"/>
      <c r="F24" s="189"/>
      <c r="G24" s="189"/>
    </row>
    <row r="25" spans="1:7" x14ac:dyDescent="0.45">
      <c r="A25" s="190"/>
      <c r="B25" s="188"/>
      <c r="C25" s="188"/>
      <c r="D25" s="188"/>
      <c r="E25" s="188"/>
      <c r="F25" s="189"/>
      <c r="G25" s="189"/>
    </row>
    <row r="26" spans="1:7" x14ac:dyDescent="0.45">
      <c r="A26" s="190"/>
      <c r="B26" s="188"/>
      <c r="C26" s="188"/>
      <c r="D26" s="188"/>
      <c r="E26" s="188"/>
      <c r="F26" s="189"/>
      <c r="G26" s="189"/>
    </row>
    <row r="27" spans="1:7" x14ac:dyDescent="0.45">
      <c r="A27" s="190"/>
      <c r="B27" s="188"/>
      <c r="C27" s="188"/>
      <c r="D27" s="188"/>
      <c r="E27" s="188"/>
      <c r="F27" s="189"/>
      <c r="G27" s="189"/>
    </row>
    <row r="28" spans="1:7" x14ac:dyDescent="0.45">
      <c r="A28" s="190"/>
      <c r="B28" s="188"/>
      <c r="C28" s="188"/>
      <c r="D28" s="188"/>
      <c r="E28" s="188"/>
      <c r="F28" s="189"/>
      <c r="G28" s="189"/>
    </row>
    <row r="29" spans="1:7" x14ac:dyDescent="0.45">
      <c r="A29" s="190"/>
      <c r="B29" s="188"/>
      <c r="C29" s="188"/>
      <c r="D29" s="188"/>
      <c r="E29" s="188"/>
      <c r="F29" s="189"/>
      <c r="G29" s="189"/>
    </row>
    <row r="30" spans="1:7" x14ac:dyDescent="0.45">
      <c r="A30" s="190"/>
      <c r="B30" s="188"/>
      <c r="C30" s="188"/>
      <c r="D30" s="188"/>
      <c r="E30" s="188"/>
      <c r="F30" s="189"/>
      <c r="G30" s="189"/>
    </row>
    <row r="31" spans="1:7" x14ac:dyDescent="0.45">
      <c r="A31" s="190"/>
      <c r="B31" s="188"/>
      <c r="C31" s="188"/>
      <c r="D31" s="188"/>
      <c r="E31" s="188"/>
      <c r="F31" s="189"/>
      <c r="G31" s="189"/>
    </row>
    <row r="32" spans="1:7" x14ac:dyDescent="0.45">
      <c r="A32" s="190"/>
      <c r="B32" s="188"/>
      <c r="C32" s="188"/>
      <c r="D32" s="188"/>
      <c r="E32" s="188"/>
      <c r="F32" s="189"/>
      <c r="G32" s="189"/>
    </row>
    <row r="33" spans="1:7" x14ac:dyDescent="0.45">
      <c r="A33" s="190"/>
      <c r="B33" s="188"/>
      <c r="C33" s="188"/>
      <c r="D33" s="188"/>
      <c r="E33" s="188"/>
      <c r="F33" s="189"/>
      <c r="G33" s="189"/>
    </row>
    <row r="34" spans="1:7" x14ac:dyDescent="0.45">
      <c r="A34" s="190"/>
      <c r="B34" s="188"/>
      <c r="C34" s="188"/>
      <c r="D34" s="188"/>
      <c r="E34" s="188"/>
      <c r="F34" s="189"/>
      <c r="G34" s="189"/>
    </row>
    <row r="35" spans="1:7" x14ac:dyDescent="0.45">
      <c r="A35" s="50"/>
    </row>
  </sheetData>
  <mergeCells count="99">
    <mergeCell ref="A33:A34"/>
    <mergeCell ref="B4:G4"/>
    <mergeCell ref="B5:G5"/>
    <mergeCell ref="A21:A22"/>
    <mergeCell ref="A23:A24"/>
    <mergeCell ref="A25:A26"/>
    <mergeCell ref="A27:A28"/>
    <mergeCell ref="A29:A30"/>
    <mergeCell ref="A31:A32"/>
    <mergeCell ref="A9:A10"/>
    <mergeCell ref="A11:A12"/>
    <mergeCell ref="A13:A14"/>
    <mergeCell ref="A15:A16"/>
    <mergeCell ref="A17:A18"/>
    <mergeCell ref="A19:A20"/>
    <mergeCell ref="B33:B34"/>
    <mergeCell ref="C33:C34"/>
    <mergeCell ref="D33:D34"/>
    <mergeCell ref="E33:E34"/>
    <mergeCell ref="F33:F34"/>
    <mergeCell ref="G33:G34"/>
    <mergeCell ref="G31:G32"/>
    <mergeCell ref="B29:B30"/>
    <mergeCell ref="C29:C30"/>
    <mergeCell ref="D29:D30"/>
    <mergeCell ref="E29:E30"/>
    <mergeCell ref="F29:F30"/>
    <mergeCell ref="G29:G30"/>
    <mergeCell ref="B31:B32"/>
    <mergeCell ref="C31:C32"/>
    <mergeCell ref="D31:D32"/>
    <mergeCell ref="E31:E32"/>
    <mergeCell ref="F31:F32"/>
    <mergeCell ref="G27:G28"/>
    <mergeCell ref="B25:B26"/>
    <mergeCell ref="C25:C26"/>
    <mergeCell ref="D25:D26"/>
    <mergeCell ref="E25:E26"/>
    <mergeCell ref="F25:F26"/>
    <mergeCell ref="G25:G26"/>
    <mergeCell ref="B27:B28"/>
    <mergeCell ref="C27:C28"/>
    <mergeCell ref="D27:D28"/>
    <mergeCell ref="E27:E28"/>
    <mergeCell ref="F27:F28"/>
    <mergeCell ref="G23:G24"/>
    <mergeCell ref="B21:B22"/>
    <mergeCell ref="C21:C22"/>
    <mergeCell ref="D21:D22"/>
    <mergeCell ref="E21:E22"/>
    <mergeCell ref="F21:F22"/>
    <mergeCell ref="G21:G22"/>
    <mergeCell ref="B23:B24"/>
    <mergeCell ref="C23:C24"/>
    <mergeCell ref="D23:D24"/>
    <mergeCell ref="E23:E24"/>
    <mergeCell ref="F23:F24"/>
    <mergeCell ref="G19:G20"/>
    <mergeCell ref="B17:B18"/>
    <mergeCell ref="C17:C18"/>
    <mergeCell ref="D17:D18"/>
    <mergeCell ref="E17:E18"/>
    <mergeCell ref="F17:F18"/>
    <mergeCell ref="G17:G18"/>
    <mergeCell ref="B19:B20"/>
    <mergeCell ref="C19:C20"/>
    <mergeCell ref="D19:D20"/>
    <mergeCell ref="E19:E20"/>
    <mergeCell ref="F19:F20"/>
    <mergeCell ref="G15:G16"/>
    <mergeCell ref="B13:B14"/>
    <mergeCell ref="C13:C14"/>
    <mergeCell ref="D13:D14"/>
    <mergeCell ref="E13:E14"/>
    <mergeCell ref="F13:F14"/>
    <mergeCell ref="G13:G14"/>
    <mergeCell ref="B15:B16"/>
    <mergeCell ref="C15:C16"/>
    <mergeCell ref="D15:D16"/>
    <mergeCell ref="E15:E16"/>
    <mergeCell ref="F15:F16"/>
    <mergeCell ref="G11:G12"/>
    <mergeCell ref="B9:B10"/>
    <mergeCell ref="C9:C10"/>
    <mergeCell ref="D9:D10"/>
    <mergeCell ref="E9:E10"/>
    <mergeCell ref="F9:F10"/>
    <mergeCell ref="G9:G10"/>
    <mergeCell ref="B11:B12"/>
    <mergeCell ref="C11:C12"/>
    <mergeCell ref="D11:D12"/>
    <mergeCell ref="E11:E12"/>
    <mergeCell ref="F11:F12"/>
    <mergeCell ref="F7:F8"/>
    <mergeCell ref="A7:A8"/>
    <mergeCell ref="B7:B8"/>
    <mergeCell ref="C7:C8"/>
    <mergeCell ref="D7:D8"/>
    <mergeCell ref="E7:E8"/>
  </mergeCells>
  <phoneticPr fontId="6"/>
  <pageMargins left="0.7" right="0.7" top="0.75" bottom="0.75" header="0.3" footer="0.3"/>
  <pageSetup paperSize="9" scale="7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0ABA4F1B5428A45BA756470C4A01D69" ma:contentTypeVersion="13" ma:contentTypeDescription="新しいドキュメントを作成します。" ma:contentTypeScope="" ma:versionID="a4fa4676ee96b12d20fa260e488bbc9f">
  <xsd:schema xmlns:xsd="http://www.w3.org/2001/XMLSchema" xmlns:xs="http://www.w3.org/2001/XMLSchema" xmlns:p="http://schemas.microsoft.com/office/2006/metadata/properties" xmlns:ns3="caaac1a8-278e-4f0b-b907-c321bbf0f875" xmlns:ns4="ebc35bfd-7794-4c8c-b846-d4ae8f13a481" targetNamespace="http://schemas.microsoft.com/office/2006/metadata/properties" ma:root="true" ma:fieldsID="d34607c3d883865afdafe23eee2191c9" ns3:_="" ns4:_="">
    <xsd:import namespace="caaac1a8-278e-4f0b-b907-c321bbf0f875"/>
    <xsd:import namespace="ebc35bfd-7794-4c8c-b846-d4ae8f13a48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Location" minOccurs="0"/>
                <xsd:element ref="ns4:MediaServiceOCR"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aac1a8-278e-4f0b-b907-c321bbf0f875"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SharingHintHash" ma:index="10" nillable="true" ma:displayName="共有のヒントのハッシュ"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c35bfd-7794-4c8c-b846-d4ae8f13a48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6E0F26-89FB-4A80-A56E-F6319414A8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aac1a8-278e-4f0b-b907-c321bbf0f875"/>
    <ds:schemaRef ds:uri="ebc35bfd-7794-4c8c-b846-d4ae8f13a4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FB7693-6748-4684-A638-C5FCE36D9CB1}">
  <ds:schemaRefs>
    <ds:schemaRef ds:uri="http://schemas.microsoft.com/sharepoint/v3/contenttype/forms"/>
  </ds:schemaRefs>
</ds:datastoreItem>
</file>

<file path=customXml/itemProps3.xml><?xml version="1.0" encoding="utf-8"?>
<ds:datastoreItem xmlns:ds="http://schemas.openxmlformats.org/officeDocument/2006/customXml" ds:itemID="{8DADEED2-E83F-4CD7-AFC4-9439EA1864BF}">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aaac1a8-278e-4f0b-b907-c321bbf0f875"/>
    <ds:schemaRef ds:uri="http://purl.org/dc/elements/1.1/"/>
    <ds:schemaRef ds:uri="http://schemas.microsoft.com/office/2006/metadata/properties"/>
    <ds:schemaRef ds:uri="ebc35bfd-7794-4c8c-b846-d4ae8f13a48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8</vt:i4>
      </vt:variant>
    </vt:vector>
  </HeadingPairs>
  <TitlesOfParts>
    <vt:vector size="17" baseType="lpstr">
      <vt:lpstr>経費実績書(総括表)</vt:lpstr>
      <vt:lpstr>経費実績書</vt:lpstr>
      <vt:lpstr>直接人件費明細</vt:lpstr>
      <vt:lpstr>支払照合表</vt:lpstr>
      <vt:lpstr>支払照合表 (旅費)</vt:lpstr>
      <vt:lpstr>支払照合表 (共同研究契約)</vt:lpstr>
      <vt:lpstr>取得財産管理台帳</vt:lpstr>
      <vt:lpstr>収支決算書</vt:lpstr>
      <vt:lpstr>補助対象物件受払簿</vt:lpstr>
      <vt:lpstr>経費実績書!Print_Area</vt:lpstr>
      <vt:lpstr>'経費実績書(総括表)'!Print_Area</vt:lpstr>
      <vt:lpstr>支払照合表!Print_Area</vt:lpstr>
      <vt:lpstr>'支払照合表 (共同研究契約)'!Print_Area</vt:lpstr>
      <vt:lpstr>'支払照合表 (旅費)'!Print_Area</vt:lpstr>
      <vt:lpstr>取得財産管理台帳!Print_Area</vt:lpstr>
      <vt:lpstr>収支決算書!Print_Area</vt:lpstr>
      <vt:lpstr>委託費補助対象経費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野尻 誠</cp:lastModifiedBy>
  <cp:lastPrinted>2026-03-13T12:11:09Z</cp:lastPrinted>
  <dcterms:created xsi:type="dcterms:W3CDTF">2021-03-15T10:10:39Z</dcterms:created>
  <dcterms:modified xsi:type="dcterms:W3CDTF">2026-03-13T12:11:10Z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0x01010060ABA4F1B5428A45BA756470C4A01D69</vt:lpwstr>
  </property>
</Properties>
</file>